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13\"/>
    </mc:Choice>
  </mc:AlternateContent>
  <bookViews>
    <workbookView xWindow="0" yWindow="0" windowWidth="28800" windowHeight="10935" tabRatio="656"/>
  </bookViews>
  <sheets>
    <sheet name="4" sheetId="34" r:id="rId1"/>
    <sheet name="Подпрограмма1" sheetId="33" r:id="rId2"/>
    <sheet name="7.2" sheetId="36" r:id="rId3"/>
    <sheet name="7.3" sheetId="37" r:id="rId4"/>
    <sheet name="Подпрограмма2" sheetId="32" r:id="rId5"/>
    <sheet name="8.2" sheetId="38" r:id="rId6"/>
    <sheet name="8.3" sheetId="39" r:id="rId7"/>
    <sheet name="8.4" sheetId="35" r:id="rId8"/>
    <sheet name="8.5" sheetId="40" r:id="rId9"/>
  </sheets>
  <definedNames>
    <definedName name="_xlnm.Print_Area" localSheetId="5">'8.2'!$A$1:$C$7</definedName>
    <definedName name="_xlnm.Print_Area" localSheetId="4">Подпрограмма2!$A$1:$P$226</definedName>
  </definedNames>
  <calcPr calcId="162913"/>
</workbook>
</file>

<file path=xl/calcChain.xml><?xml version="1.0" encoding="utf-8"?>
<calcChain xmlns="http://schemas.openxmlformats.org/spreadsheetml/2006/main">
  <c r="F171" i="32" l="1"/>
  <c r="F75" i="32"/>
  <c r="H32" i="32" l="1"/>
  <c r="H33" i="32"/>
  <c r="H34" i="32"/>
  <c r="H31" i="32"/>
  <c r="H55" i="33" l="1"/>
  <c r="H53" i="33" s="1"/>
  <c r="H56" i="33"/>
  <c r="H57" i="33"/>
  <c r="H54" i="33"/>
  <c r="H90" i="33"/>
  <c r="G90" i="33"/>
  <c r="F32" i="32" l="1"/>
  <c r="F33" i="32"/>
  <c r="I203" i="32"/>
  <c r="I201" i="32"/>
  <c r="I202" i="32"/>
  <c r="I204" i="32"/>
  <c r="H205" i="32"/>
  <c r="H204" i="32"/>
  <c r="H203" i="32"/>
  <c r="H202" i="32"/>
  <c r="H201" i="32"/>
  <c r="H192" i="32"/>
  <c r="H191" i="32"/>
  <c r="H190" i="32"/>
  <c r="H189" i="32"/>
  <c r="H188" i="32"/>
  <c r="H187" i="32" s="1"/>
  <c r="H171" i="32"/>
  <c r="H139" i="32"/>
  <c r="H131" i="32"/>
  <c r="H123" i="32"/>
  <c r="H115" i="32"/>
  <c r="H99" i="32"/>
  <c r="H91" i="32"/>
  <c r="H83" i="32"/>
  <c r="H75" i="32"/>
  <c r="H59" i="32"/>
  <c r="H51" i="32"/>
  <c r="H43" i="32"/>
  <c r="H21" i="32"/>
  <c r="H225" i="32" s="1"/>
  <c r="H20" i="32"/>
  <c r="H224" i="32" s="1"/>
  <c r="H19" i="32"/>
  <c r="H223" i="32" s="1"/>
  <c r="H18" i="32"/>
  <c r="H222" i="32" s="1"/>
  <c r="H22" i="32"/>
  <c r="H98" i="33"/>
  <c r="H82" i="33"/>
  <c r="H74" i="33"/>
  <c r="H66" i="33"/>
  <c r="H112" i="33"/>
  <c r="H111" i="33"/>
  <c r="H110" i="33"/>
  <c r="H58" i="33"/>
  <c r="H37" i="33"/>
  <c r="H29" i="33"/>
  <c r="H20" i="33"/>
  <c r="H113" i="33" s="1"/>
  <c r="H19" i="33"/>
  <c r="H18" i="33"/>
  <c r="H17" i="33"/>
  <c r="H221" i="32" l="1"/>
  <c r="H17" i="32"/>
  <c r="I200" i="32"/>
  <c r="H200" i="32"/>
  <c r="H30" i="32"/>
  <c r="H109" i="33"/>
  <c r="H16" i="33"/>
  <c r="J11" i="40"/>
  <c r="J10" i="40"/>
  <c r="J9" i="40"/>
  <c r="J8" i="40"/>
  <c r="L7" i="40"/>
  <c r="K7" i="40"/>
  <c r="J7" i="40"/>
  <c r="N17" i="33" l="1"/>
  <c r="N19" i="33"/>
  <c r="N18" i="33"/>
  <c r="G20" i="32" l="1"/>
  <c r="G19" i="32"/>
  <c r="G18" i="32"/>
  <c r="G21" i="32"/>
  <c r="G22" i="32"/>
  <c r="I18" i="32"/>
  <c r="I19" i="32"/>
  <c r="I20" i="32"/>
  <c r="I21" i="32"/>
  <c r="I22" i="32"/>
  <c r="N18" i="32"/>
  <c r="N17" i="32" s="1"/>
  <c r="N19" i="32"/>
  <c r="N20" i="32"/>
  <c r="N21" i="32"/>
  <c r="N22" i="32"/>
  <c r="I31" i="32"/>
  <c r="I32" i="32"/>
  <c r="I33" i="32"/>
  <c r="I34" i="32"/>
  <c r="I225" i="32" s="1"/>
  <c r="I35" i="32"/>
  <c r="I43" i="32"/>
  <c r="I51" i="32"/>
  <c r="I59" i="32"/>
  <c r="I67" i="32"/>
  <c r="I75" i="32"/>
  <c r="I83" i="32"/>
  <c r="I91" i="32"/>
  <c r="I99" i="32"/>
  <c r="I107" i="32"/>
  <c r="I115" i="32"/>
  <c r="I123" i="32"/>
  <c r="I131" i="32"/>
  <c r="I139" i="32"/>
  <c r="I147" i="32"/>
  <c r="I155" i="32"/>
  <c r="I163" i="32"/>
  <c r="I171" i="32"/>
  <c r="I179" i="32"/>
  <c r="I188" i="32"/>
  <c r="I187" i="32" s="1"/>
  <c r="I189" i="32"/>
  <c r="I190" i="32"/>
  <c r="I191" i="32"/>
  <c r="I192" i="32"/>
  <c r="I205" i="32"/>
  <c r="I213" i="32"/>
  <c r="I224" i="32" l="1"/>
  <c r="I223" i="32"/>
  <c r="I17" i="32"/>
  <c r="I30" i="32"/>
  <c r="G17" i="32"/>
  <c r="I222" i="32"/>
  <c r="F78" i="32"/>
  <c r="F77" i="32"/>
  <c r="I221" i="32" l="1"/>
  <c r="F79" i="32"/>
  <c r="F76" i="32"/>
  <c r="O75" i="32"/>
  <c r="N75" i="32"/>
  <c r="G75" i="32"/>
  <c r="E75" i="32"/>
  <c r="F45" i="32" l="1"/>
  <c r="F23" i="32"/>
  <c r="F24" i="32"/>
  <c r="F25" i="32"/>
  <c r="I55" i="33" l="1"/>
  <c r="I56" i="33"/>
  <c r="F93" i="33"/>
  <c r="I90" i="33"/>
  <c r="F90" i="33" l="1"/>
  <c r="J22" i="36"/>
  <c r="J21" i="36"/>
  <c r="J20" i="36"/>
  <c r="J19" i="36"/>
  <c r="K18" i="36"/>
  <c r="J18" i="36" s="1"/>
  <c r="G18" i="36" s="1"/>
  <c r="J17" i="36"/>
  <c r="J16" i="36"/>
  <c r="J15" i="36"/>
  <c r="J14" i="36"/>
  <c r="K13" i="36"/>
  <c r="J13" i="36" s="1"/>
  <c r="G13" i="36" s="1"/>
  <c r="J12" i="36"/>
  <c r="J11" i="36"/>
  <c r="J10" i="36"/>
  <c r="J9" i="36"/>
  <c r="K8" i="36"/>
  <c r="J8" i="36" s="1"/>
  <c r="G8" i="36" s="1"/>
  <c r="F102" i="33" l="1"/>
  <c r="F101" i="33"/>
  <c r="F100" i="33"/>
  <c r="F99" i="33"/>
  <c r="F86" i="33"/>
  <c r="F85" i="33"/>
  <c r="F84" i="33"/>
  <c r="F83" i="33"/>
  <c r="F78" i="33"/>
  <c r="F77" i="33"/>
  <c r="F76" i="33"/>
  <c r="F75" i="33"/>
  <c r="F70" i="33"/>
  <c r="F69" i="33"/>
  <c r="F68" i="33"/>
  <c r="F67" i="33"/>
  <c r="F49" i="33"/>
  <c r="F48" i="33"/>
  <c r="F47" i="33"/>
  <c r="F46" i="33"/>
  <c r="F41" i="33"/>
  <c r="F40" i="33"/>
  <c r="F39" i="33"/>
  <c r="F33" i="33"/>
  <c r="F32" i="33"/>
  <c r="F31" i="33"/>
  <c r="F23" i="33"/>
  <c r="F22" i="33"/>
  <c r="F24" i="33"/>
  <c r="F45" i="33" l="1"/>
  <c r="F66" i="33"/>
  <c r="F74" i="33"/>
  <c r="F82" i="33"/>
  <c r="F98" i="33"/>
  <c r="J10" i="35"/>
  <c r="L7" i="35"/>
  <c r="J11" i="35" l="1"/>
  <c r="J9" i="35"/>
  <c r="J7" i="35" s="1"/>
  <c r="G7" i="35" s="1"/>
  <c r="J8" i="35"/>
  <c r="K7" i="35"/>
  <c r="F46" i="32" l="1"/>
  <c r="F54" i="32"/>
  <c r="F53" i="32"/>
  <c r="F86" i="32"/>
  <c r="F102" i="32"/>
  <c r="F126" i="32"/>
  <c r="F134" i="32"/>
  <c r="F142" i="32"/>
  <c r="F174" i="32"/>
  <c r="G139" i="32" l="1"/>
  <c r="G32" i="32" l="1"/>
  <c r="G205" i="32"/>
  <c r="G204" i="32"/>
  <c r="G203" i="32"/>
  <c r="G202" i="32"/>
  <c r="G201" i="32"/>
  <c r="G192" i="32"/>
  <c r="G191" i="32"/>
  <c r="G190" i="32"/>
  <c r="G189" i="32"/>
  <c r="G188" i="32"/>
  <c r="G179" i="32"/>
  <c r="G171" i="32"/>
  <c r="G163" i="32"/>
  <c r="G155" i="32"/>
  <c r="G147" i="32"/>
  <c r="G131" i="32"/>
  <c r="G123" i="32"/>
  <c r="G115" i="32"/>
  <c r="G99" i="32"/>
  <c r="G91" i="32"/>
  <c r="G83" i="32"/>
  <c r="G59" i="32"/>
  <c r="G51" i="32"/>
  <c r="G43" i="32"/>
  <c r="G35" i="32"/>
  <c r="G34" i="32"/>
  <c r="G33" i="32"/>
  <c r="G31" i="32"/>
  <c r="G225" i="32" l="1"/>
  <c r="G224" i="32"/>
  <c r="G223" i="32"/>
  <c r="G222" i="32"/>
  <c r="G200" i="32"/>
  <c r="G187" i="32"/>
  <c r="G30" i="32"/>
  <c r="G19" i="33"/>
  <c r="G18" i="33"/>
  <c r="I18" i="33"/>
  <c r="I19" i="33"/>
  <c r="G98" i="33"/>
  <c r="G82" i="33"/>
  <c r="G74" i="33"/>
  <c r="G66" i="33"/>
  <c r="G56" i="33"/>
  <c r="G55" i="33"/>
  <c r="I37" i="33"/>
  <c r="G25" i="33"/>
  <c r="G221" i="32" l="1"/>
  <c r="G38" i="33"/>
  <c r="F38" i="33" s="1"/>
  <c r="F37" i="33" s="1"/>
  <c r="G111" i="33"/>
  <c r="G41" i="33"/>
  <c r="G20" i="33" s="1"/>
  <c r="G30" i="33"/>
  <c r="F30" i="33" s="1"/>
  <c r="F29" i="33" s="1"/>
  <c r="G33" i="33"/>
  <c r="G45" i="33"/>
  <c r="G29" i="33" l="1"/>
  <c r="G37" i="33"/>
  <c r="G17" i="33"/>
  <c r="G112" i="33"/>
  <c r="G16" i="33" l="1"/>
  <c r="F175" i="32"/>
  <c r="F173" i="32"/>
  <c r="F172" i="32"/>
  <c r="O171" i="32"/>
  <c r="N171" i="32"/>
  <c r="E171" i="32"/>
  <c r="O98" i="33" l="1"/>
  <c r="N98" i="33"/>
  <c r="I98" i="33"/>
  <c r="E98" i="33"/>
  <c r="O82" i="33"/>
  <c r="N82" i="33"/>
  <c r="I82" i="33"/>
  <c r="E82" i="33"/>
  <c r="O74" i="33"/>
  <c r="N74" i="33"/>
  <c r="I74" i="33"/>
  <c r="E74" i="33"/>
  <c r="O66" i="33"/>
  <c r="N66" i="33"/>
  <c r="I66" i="33"/>
  <c r="E66" i="33"/>
  <c r="O62" i="33"/>
  <c r="N62" i="33" s="1"/>
  <c r="O61" i="33"/>
  <c r="F61" i="33" s="1"/>
  <c r="O60" i="33"/>
  <c r="F60" i="33" s="1"/>
  <c r="O59" i="33"/>
  <c r="N59" i="33" s="1"/>
  <c r="I58" i="33"/>
  <c r="E58" i="33"/>
  <c r="O45" i="33"/>
  <c r="N45" i="33"/>
  <c r="E45" i="33"/>
  <c r="O37" i="33"/>
  <c r="N37" i="33"/>
  <c r="O29" i="33"/>
  <c r="N29" i="33"/>
  <c r="I29" i="33"/>
  <c r="F25" i="33"/>
  <c r="F21" i="33" s="1"/>
  <c r="O21" i="33"/>
  <c r="N21" i="33"/>
  <c r="O20" i="33"/>
  <c r="N20" i="33"/>
  <c r="N16" i="33" s="1"/>
  <c r="I20" i="33"/>
  <c r="E20" i="33"/>
  <c r="O19" i="33"/>
  <c r="E19" i="33"/>
  <c r="O18" i="33"/>
  <c r="E18" i="33"/>
  <c r="O17" i="33"/>
  <c r="I17" i="33"/>
  <c r="E17" i="33"/>
  <c r="O54" i="33" l="1"/>
  <c r="O110" i="33" s="1"/>
  <c r="F17" i="33"/>
  <c r="F18" i="33"/>
  <c r="F19" i="33"/>
  <c r="N54" i="33"/>
  <c r="I16" i="33"/>
  <c r="O16" i="33"/>
  <c r="N110" i="33"/>
  <c r="O56" i="33"/>
  <c r="O112" i="33" s="1"/>
  <c r="O57" i="33"/>
  <c r="O113" i="33" s="1"/>
  <c r="N55" i="33"/>
  <c r="N111" i="33" s="1"/>
  <c r="O55" i="33"/>
  <c r="I111" i="33"/>
  <c r="I112" i="33"/>
  <c r="E16" i="33"/>
  <c r="F20" i="33"/>
  <c r="O58" i="33"/>
  <c r="N56" i="33"/>
  <c r="N57" i="33"/>
  <c r="N113" i="33" s="1"/>
  <c r="N58" i="33"/>
  <c r="F16" i="33" l="1"/>
  <c r="F55" i="33"/>
  <c r="O111" i="33"/>
  <c r="O109" i="33" s="1"/>
  <c r="O53" i="33"/>
  <c r="N53" i="33"/>
  <c r="N112" i="33"/>
  <c r="N109" i="33" s="1"/>
  <c r="F56" i="33"/>
  <c r="I59" i="33"/>
  <c r="G59" i="33" l="1"/>
  <c r="F59" i="33" s="1"/>
  <c r="I54" i="33"/>
  <c r="G54" i="33"/>
  <c r="F54" i="33" s="1"/>
  <c r="F110" i="33" s="1"/>
  <c r="I62" i="33"/>
  <c r="I57" i="33" s="1"/>
  <c r="G62" i="33" l="1"/>
  <c r="G58" i="33" s="1"/>
  <c r="F62" i="33"/>
  <c r="F58" i="33" s="1"/>
  <c r="G110" i="33"/>
  <c r="F111" i="33"/>
  <c r="G57" i="33"/>
  <c r="G113" i="33" s="1"/>
  <c r="F112" i="33"/>
  <c r="I110" i="33"/>
  <c r="I53" i="33" l="1"/>
  <c r="G109" i="33"/>
  <c r="G53" i="33"/>
  <c r="I113" i="33"/>
  <c r="I109" i="33" s="1"/>
  <c r="F57" i="33"/>
  <c r="F113" i="33" s="1"/>
  <c r="F53" i="33" l="1"/>
  <c r="F109" i="33" s="1"/>
  <c r="F118" i="32"/>
  <c r="F183" i="32" l="1"/>
  <c r="F182" i="32"/>
  <c r="F181" i="32"/>
  <c r="F180" i="32"/>
  <c r="O179" i="32"/>
  <c r="N179" i="32"/>
  <c r="E179" i="32"/>
  <c r="F179" i="32" l="1"/>
  <c r="E221" i="32" l="1"/>
  <c r="E18" i="32" s="1"/>
  <c r="F217" i="32"/>
  <c r="F216" i="32"/>
  <c r="F215" i="32"/>
  <c r="F214" i="32"/>
  <c r="O213" i="32"/>
  <c r="N213" i="32"/>
  <c r="E213" i="32"/>
  <c r="F209" i="32"/>
  <c r="F208" i="32"/>
  <c r="F207" i="32"/>
  <c r="F206" i="32"/>
  <c r="O205" i="32"/>
  <c r="N205" i="32"/>
  <c r="E205" i="32"/>
  <c r="O204" i="32"/>
  <c r="N204" i="32"/>
  <c r="O203" i="32"/>
  <c r="N203" i="32"/>
  <c r="O202" i="32"/>
  <c r="N202" i="32"/>
  <c r="O201" i="32"/>
  <c r="N201" i="32"/>
  <c r="F196" i="32"/>
  <c r="F195" i="32"/>
  <c r="F194" i="32"/>
  <c r="F193" i="32"/>
  <c r="O192" i="32"/>
  <c r="N192" i="32"/>
  <c r="E192" i="32"/>
  <c r="O191" i="32"/>
  <c r="N191" i="32"/>
  <c r="O190" i="32"/>
  <c r="N190" i="32"/>
  <c r="O189" i="32"/>
  <c r="N189" i="32"/>
  <c r="O188" i="32"/>
  <c r="N188" i="32"/>
  <c r="F167" i="32"/>
  <c r="F166" i="32"/>
  <c r="F165" i="32"/>
  <c r="F164" i="32"/>
  <c r="O163" i="32"/>
  <c r="N163" i="32"/>
  <c r="E163" i="32"/>
  <c r="F159" i="32"/>
  <c r="F158" i="32"/>
  <c r="F157" i="32"/>
  <c r="F156" i="32"/>
  <c r="O155" i="32"/>
  <c r="N155" i="32"/>
  <c r="E155" i="32"/>
  <c r="F151" i="32"/>
  <c r="F150" i="32"/>
  <c r="F149" i="32"/>
  <c r="F148" i="32"/>
  <c r="O147" i="32"/>
  <c r="N147" i="32"/>
  <c r="E147" i="32"/>
  <c r="F143" i="32"/>
  <c r="F141" i="32"/>
  <c r="F140" i="32"/>
  <c r="O139" i="32"/>
  <c r="N139" i="32"/>
  <c r="E139" i="32"/>
  <c r="F135" i="32"/>
  <c r="F133" i="32"/>
  <c r="F132" i="32"/>
  <c r="O131" i="32"/>
  <c r="N131" i="32"/>
  <c r="E131" i="32"/>
  <c r="F127" i="32"/>
  <c r="F125" i="32"/>
  <c r="F124" i="32"/>
  <c r="O123" i="32"/>
  <c r="N123" i="32"/>
  <c r="E123" i="32"/>
  <c r="F119" i="32"/>
  <c r="F117" i="32"/>
  <c r="F116" i="32"/>
  <c r="O115" i="32"/>
  <c r="N115" i="32"/>
  <c r="E115" i="32"/>
  <c r="F111" i="32"/>
  <c r="F109" i="32"/>
  <c r="F108" i="32"/>
  <c r="O107" i="32"/>
  <c r="N107" i="32"/>
  <c r="E107" i="32"/>
  <c r="F103" i="32"/>
  <c r="F101" i="32"/>
  <c r="E101" i="32" s="1"/>
  <c r="F100" i="32"/>
  <c r="E100" i="32" s="1"/>
  <c r="O99" i="32"/>
  <c r="N99" i="32"/>
  <c r="F95" i="32"/>
  <c r="F93" i="32"/>
  <c r="F92" i="32"/>
  <c r="O91" i="32"/>
  <c r="N91" i="32"/>
  <c r="E91" i="32"/>
  <c r="F87" i="32"/>
  <c r="F85" i="32"/>
  <c r="F84" i="32"/>
  <c r="O83" i="32"/>
  <c r="N83" i="32"/>
  <c r="E83" i="32"/>
  <c r="F71" i="32"/>
  <c r="F70" i="32"/>
  <c r="F69" i="32"/>
  <c r="F68" i="32"/>
  <c r="O67" i="32"/>
  <c r="N67" i="32"/>
  <c r="E67" i="32"/>
  <c r="F63" i="32"/>
  <c r="F62" i="32"/>
  <c r="F61" i="32"/>
  <c r="F60" i="32"/>
  <c r="O59" i="32"/>
  <c r="N59" i="32"/>
  <c r="E59" i="32"/>
  <c r="F55" i="32"/>
  <c r="F52" i="32"/>
  <c r="O51" i="32"/>
  <c r="N51" i="32"/>
  <c r="E51" i="32"/>
  <c r="F47" i="32"/>
  <c r="F44" i="32"/>
  <c r="O43" i="32"/>
  <c r="N43" i="32"/>
  <c r="E43" i="32"/>
  <c r="F39" i="32"/>
  <c r="F38" i="32"/>
  <c r="F37" i="32"/>
  <c r="F36" i="32"/>
  <c r="O35" i="32"/>
  <c r="N35" i="32"/>
  <c r="E35" i="32"/>
  <c r="O34" i="32"/>
  <c r="N34" i="32"/>
  <c r="O33" i="32"/>
  <c r="N33" i="32"/>
  <c r="O32" i="32"/>
  <c r="N32" i="32"/>
  <c r="O31" i="32"/>
  <c r="N31" i="32"/>
  <c r="F26" i="32"/>
  <c r="O22" i="32"/>
  <c r="E22" i="32"/>
  <c r="O21" i="32"/>
  <c r="E21" i="32"/>
  <c r="O20" i="32"/>
  <c r="F20" i="32"/>
  <c r="E20" i="32"/>
  <c r="O19" i="32"/>
  <c r="E19" i="32"/>
  <c r="O18" i="32"/>
  <c r="N30" i="32" l="1"/>
  <c r="F43" i="32"/>
  <c r="F83" i="32"/>
  <c r="F123" i="32"/>
  <c r="F19" i="32"/>
  <c r="F99" i="32"/>
  <c r="F51" i="32"/>
  <c r="F139" i="32"/>
  <c r="F203" i="32"/>
  <c r="F131" i="32"/>
  <c r="F188" i="32"/>
  <c r="F189" i="32"/>
  <c r="F190" i="32"/>
  <c r="O225" i="32"/>
  <c r="N222" i="32"/>
  <c r="F67" i="32"/>
  <c r="F155" i="32"/>
  <c r="F192" i="32"/>
  <c r="F163" i="32"/>
  <c r="N224" i="32"/>
  <c r="O200" i="32"/>
  <c r="O187" i="32"/>
  <c r="F31" i="32"/>
  <c r="F34" i="32"/>
  <c r="F22" i="32"/>
  <c r="O17" i="32"/>
  <c r="F91" i="32"/>
  <c r="F107" i="32"/>
  <c r="F202" i="32"/>
  <c r="F205" i="32"/>
  <c r="E17" i="32"/>
  <c r="N223" i="32"/>
  <c r="N225" i="32"/>
  <c r="O30" i="32"/>
  <c r="F59" i="32"/>
  <c r="F115" i="32"/>
  <c r="F147" i="32"/>
  <c r="N187" i="32"/>
  <c r="O224" i="32"/>
  <c r="N200" i="32"/>
  <c r="O223" i="32"/>
  <c r="F35" i="32"/>
  <c r="F213" i="32"/>
  <c r="F21" i="32"/>
  <c r="F18" i="32"/>
  <c r="O222" i="32"/>
  <c r="F30" i="32" l="1"/>
  <c r="N221" i="32"/>
  <c r="F17" i="32"/>
  <c r="F200" i="32"/>
  <c r="F223" i="32"/>
  <c r="F224" i="32"/>
  <c r="F187" i="32"/>
  <c r="O221" i="32"/>
  <c r="F225" i="32"/>
  <c r="F222" i="32"/>
  <c r="F221" i="32" l="1"/>
</calcChain>
</file>

<file path=xl/sharedStrings.xml><?xml version="1.0" encoding="utf-8"?>
<sst xmlns="http://schemas.openxmlformats.org/spreadsheetml/2006/main" count="1197" uniqueCount="296">
  <si>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</si>
  <si>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</si>
  <si>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</si>
  <si>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</si>
  <si>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</si>
  <si>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</si>
  <si>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</si>
  <si>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</si>
  <si>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</si>
  <si>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</si>
  <si>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</si>
  <si>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</si>
  <si>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</si>
  <si>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</si>
  <si>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</si>
  <si>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</si>
  <si>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</si>
  <si>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</si>
  <si>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</si>
  <si>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</si>
  <si>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</si>
  <si>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</si>
  <si>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</si>
  <si>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</si>
  <si>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</si>
  <si>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</si>
  <si>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</si>
  <si>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</si>
  <si>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</si>
  <si>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</si>
  <si>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</si>
  <si>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</si>
  <si>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</si>
  <si>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</si>
  <si>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</si>
  <si>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</si>
  <si>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</si>
  <si>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</si>
  <si>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</si>
  <si>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</si>
  <si>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</si>
  <si>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</si>
  <si>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</si>
  <si>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</si>
  <si>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</si>
  <si>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</si>
  <si>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</si>
  <si>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</si>
  <si>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</si>
  <si>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</si>
  <si>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</si>
  <si>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</si>
  <si>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</si>
  <si>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</si>
  <si>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</si>
  <si>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</si>
  <si>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</si>
  <si>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</si>
  <si>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</si>
  <si>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</si>
  <si>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</si>
  <si>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2.4.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</si>
  <si>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</si>
  <si>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</si>
  <si>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</si>
  <si>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</si>
  <si>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</si>
  <si>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</si>
  <si>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</si>
  <si>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</si>
  <si>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</si>
  <si>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</si>
  <si>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</si>
  <si>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</si>
  <si>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</si>
  <si>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</si>
  <si>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</si>
  <si>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</si>
  <si>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</si>
  <si>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</si>
  <si>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</si>
  <si>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</si>
  <si>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</si>
  <si>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</si>
  <si>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</si>
  <si>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</si>
  <si>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</si>
  <si>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</si>
  <si>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</si>
  <si>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</si>
  <si>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</si>
  <si>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</si>
  <si>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</si>
  <si>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</si>
  <si>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</si>
  <si>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</si>
  <si>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</si>
  <si>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</si>
  <si>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</si>
  <si>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</si>
  <si>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</si>
  <si>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</si>
  <si>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</si>
  <si>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 xml:space="preserve">1.2. </t>
  </si>
  <si>
    <t>Количество установленных шкафов управления наружным освещением, ед.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</si>
  <si>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</si>
  <si>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</si>
  <si>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</si>
  <si>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</si>
  <si>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</si>
  <si>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</si>
  <si>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</si>
  <si>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</si>
  <si>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</si>
  <si>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</si>
  <si>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</si>
  <si>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</si>
  <si>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</si>
  <si>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</si>
  <si>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</si>
  <si>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</si>
  <si>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</si>
  <si>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</si>
  <si>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</si>
  <si>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</si>
  <si>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</si>
  <si>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</si>
  <si>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</si>
  <si>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</si>
  <si>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</si>
  <si>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</si>
  <si>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</si>
  <si>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</si>
  <si>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</si>
  <si>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</si>
  <si>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</si>
  <si>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</si>
  <si>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</si>
  <si>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</si>
  <si>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</si>
  <si>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</si>
  <si>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</si>
  <si>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</si>
  <si>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</si>
  <si>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</si>
  <si>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</si>
  <si>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</si>
  <si>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</si>
  <si>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</si>
  <si>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</si>
  <si>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</si>
  <si>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</si>
  <si>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</si>
  <si>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</si>
  <si>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кв.метр</t>
  </si>
  <si>
    <t>2.01.01</t>
  </si>
  <si>
    <t>2.01.02</t>
  </si>
  <si>
    <t xml:space="preserve">Отраслевой показатель
</t>
  </si>
  <si>
    <t>2.01.04</t>
  </si>
  <si>
    <t>Отраслевой показатель</t>
  </si>
  <si>
    <t>2.01.17</t>
  </si>
  <si>
    <t>2.01.16, 2.01.18</t>
  </si>
  <si>
    <t xml:space="preserve">Замена детских игровых площадок </t>
  </si>
  <si>
    <t xml:space="preserve"> 2.01.21, 2.01.22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</si>
  <si>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</si>
  <si>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</si>
  <si>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</si>
  <si>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</si>
  <si>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</si>
  <si>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</si>
  <si>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</si>
  <si>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</si>
  <si>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</si>
  <si>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600</t>
  </si>
  <si>
    <t>Уровень освещенности территорий общественного пользования в пределах городской черты на конец года, не менее</t>
  </si>
  <si>
    <t>процент</t>
  </si>
  <si>
    <t>1.01.04</t>
  </si>
  <si>
    <t>Уровень освещенности территорий общественного пользования вне пределов городской черты на конец года, не менее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</si>
  <si>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</si>
  <si>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</si>
  <si>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</si>
  <si>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</si>
  <si>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</si>
  <si>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</si>
  <si>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</si>
  <si>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Мероприятие F2.01. Мероприятие в рамках ГП МО - Ремонт дворовых территорий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</si>
  <si>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</si>
  <si>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</si>
  <si>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</si>
  <si>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</si>
  <si>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</si>
  <si>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</si>
  <si>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</si>
  <si>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</si>
  <si>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</si>
  <si>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</si>
  <si>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</si>
  <si>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</si>
  <si>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</si>
  <si>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</si>
  <si>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8</t>
  </si>
  <si>
    <t>Благоустроены дворовые территории за счет средств городского округа Домодедово Московской области, ед.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</si>
  <si>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</si>
  <si>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</si>
  <si>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</si>
  <si>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</si>
  <si>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</si>
  <si>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</si>
  <si>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</si>
  <si>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</si>
  <si>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</si>
  <si>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Работы по благоустройству</t>
  </si>
  <si>
    <t xml:space="preserve"> г.о. Домодедово, г. Домодедово, мкр. Западный, ул. Талалихина, д. 8, д. 10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</si>
  <si>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территориях которых реализуются проекты по созданию комфортной городской среды</t>
  </si>
  <si>
    <t xml:space="preserve">Приоритетный
Региональный проект «Формирование комфортной городской среды (Московская область)»
</t>
  </si>
  <si>
    <t>Обеспечено содержание дворовых территорий и общественных пространств за счет бюджетных средств</t>
  </si>
  <si>
    <t>Установка шкафов управления наружным освещением</t>
  </si>
  <si>
    <t>Модернизация детских, игровых площадок, установленных ранее с привлечением средств бюджета Московской области</t>
  </si>
  <si>
    <t xml:space="preserve">Приоритетный
Отраслевой показатель
</t>
  </si>
  <si>
    <t>Тыс. квадратных метров</t>
  </si>
  <si>
    <t>7. Подпрограмма  I "Комфортная городская среда"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</si>
  <si>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</si>
  <si>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</si>
  <si>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 г.о. Домодедово, г. Домодедово, ул. Лунная, д. 7</t>
  </si>
  <si>
    <t>01.02.2023-16.10.2023</t>
  </si>
  <si>
    <t>г.о. Домодедово, г. Домодедово, ул. Королева, д. 3</t>
  </si>
  <si>
    <t>г.о. Домодедово, г. Домодедово, мкр. Востряково, ул. 1-ая Южная, д.21</t>
  </si>
  <si>
    <t>Наименование муниципального образовании адрес объекта (наименование объекта)</t>
  </si>
  <si>
    <t>Год реализации</t>
  </si>
  <si>
    <t>МАУК «Городской парк культуры и отдыха «Ёлочки» ОП "Взлет"</t>
  </si>
  <si>
    <t>8.2. Адресный перечень дворовых территорий, подлежащих комплексному благоустройству, финансирование которых предусмотрено мероприятием F2.01. "Ремонт дворовых территорий"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</si>
  <si>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г. Домодедово, ул. Каширское шоссе, д. 34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</si>
  <si>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</si>
  <si>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</si>
  <si>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</si>
  <si>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Изготовление и установка стелы по адресу: Московская область, городской округ Домодедово, д. Степыгино</t>
  </si>
  <si>
    <t>г. Домодедово, ул. Дружбы, д. 3,5</t>
  </si>
  <si>
    <t>8.4.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01.30. "Модернизация детских игровых площадок, установленных ранее с привлечением средств бюджета Московской области"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</si>
  <si>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>Обеспечено содержание общественных пространств (за исключением парков культуры и отдыха), тыс. кв. м</t>
  </si>
  <si>
    <t>Мероприятие 01.17. Комплексное благоустройство дворовых территорий (установка новых и замена существующих элементов)</t>
  </si>
  <si>
    <t>Обеспечено содержание парков культуры и отдыха, тыс. кв. м</t>
  </si>
  <si>
    <t>Модернизация детских игровых площадок, установленных ранее с привлечением средств бюджета Московской области, ед.</t>
  </si>
  <si>
    <t>Замена неэнергоэффективных светильников наружного освещения</t>
  </si>
  <si>
    <t>Благоустройство лесопарковой зоны «Гальчино»», адрес: Московская область, г.о. Домодедово, вблизи д. Гальчино и СНТ «Барыбино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</si>
  <si>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</si>
  <si>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 xml:space="preserve">1.F2.01, 1.F2.02, 1.F2.03, 1.F2.04, 1.01.01, 1.01.02, 1.01.03, 1.01.04, 2.01.03 </t>
  </si>
  <si>
    <t>2.F2.01</t>
  </si>
  <si>
    <t>2.01.20</t>
  </si>
  <si>
    <t>2.01.30</t>
  </si>
  <si>
    <t>32</t>
  </si>
  <si>
    <t>30</t>
  </si>
  <si>
    <t>Созданы и отремонтированы пешеходные коммуникации за счет средств городского округа Домодедово  Московской области</t>
  </si>
  <si>
    <t>Благоустроены дворовые территории за счет средств городского округа Домодедово Московской области</t>
  </si>
  <si>
    <t>91</t>
  </si>
  <si>
    <t>81</t>
  </si>
  <si>
    <t>748,71</t>
  </si>
  <si>
    <t>262,73</t>
  </si>
  <si>
    <t>Сквер у железнодорожной станции «Белые Столбы» по адресу: г. Домодедово, мкр. Белые Столбы, улица Кирова, 3А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</si>
  <si>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</si>
  <si>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 xml:space="preserve">Благоустроены общественные территории, без привлечения средств федерального бюджета и бюджета Московской области, ед.  </t>
  </si>
  <si>
    <t xml:space="preserve">2.5. </t>
  </si>
  <si>
    <t xml:space="preserve"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01.01. "Изготовление и установка стел", 01.02 "Благоустройство лесопарковых зон",01.20 «Благоустройство общественных территорий муниципальных образований Московской области (за исключением мероприятий по содержанию территорий)» Подпрограммы I  "Комфортная городская среда"
</t>
  </si>
  <si>
    <t>Благоустройство территории у Храма в деревне Акулинино</t>
  </si>
  <si>
    <t>Благоустройство территории у Школы на 825 мест г.о. Домодедово, ул. Высотная</t>
  </si>
  <si>
    <t>01.02.2024-29.10.2024</t>
  </si>
  <si>
    <t>1.F2.01, 1.F2.02, 1.F2.03, 1.01.01, 1.01.02,1.01.20</t>
  </si>
  <si>
    <t>2.12.</t>
  </si>
  <si>
    <t xml:space="preserve">2.13. </t>
  </si>
  <si>
    <t>Мероприятие 1.9 «Устройство и модернизация контейнерных площадок»</t>
  </si>
  <si>
    <t>2.01.09</t>
  </si>
  <si>
    <t>Благоустройство общественной территории (Студенческий сквер), расположенный по адресу: г. Домодедово, Каширское шоссе, д.4 корп.2</t>
  </si>
  <si>
    <t>1585,54</t>
  </si>
  <si>
    <t>кв. м</t>
  </si>
  <si>
    <t xml:space="preserve">Приложение  №2 к постановлению Администрации городского округа Домодедово </t>
  </si>
  <si>
    <t xml:space="preserve">Приложение  № 3 к постановлению Администрации городского округа Домодедово </t>
  </si>
  <si>
    <t xml:space="preserve">  2023 год</t>
  </si>
  <si>
    <t>Выполнено устройство и модернизация контейнерных площадок</t>
  </si>
  <si>
    <t>Выполнено устройство и модернизация контейнерных площадок, кв. м</t>
  </si>
  <si>
    <t>8.3. Адресный перечень дворовых территорий, подлежащих комплексному благоустройству, финансирование которых предусмотрено мероприятием 01.02. "Мероприятие в рамках ГП МО - Создание и ремонт пешеходных коммуникаций"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</si>
  <si>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Пешеходная коммуникация, г.о. Домодедово, г. Домодедово, мкр. Центральный, ул. Каширское шоссе, д.95, 95а (55.425238, 37.774037; 55.425585, 37.774406)</t>
  </si>
  <si>
    <t>Пешеходная коммуникация, г.о. Домодедово, г. Домодедово, мкр. Центральный, ул. Каширское шоссе, д.97, 97а (55.425073, 37.774031; 55.424813, 37.775297)</t>
  </si>
  <si>
    <t>Пешеходная коммуникация, г.о. Домодедово, г. Домодедово, ул. Текстильщиков, 41а, 41б (55.434041, 37.737089; 55.434142, 37.73708)</t>
  </si>
  <si>
    <t>Пешеходная коммуникация, г.о. Домодедово, г. Домодедово, мкр. Авиационный, от ул. Академика Туполева, д.4, 6 до ул. Королева, д.2/2, 2/3, 2/4, 4, 6 (55.416887, 37.833784; 55.417531, 37.833711)</t>
  </si>
  <si>
    <t>5</t>
  </si>
  <si>
    <t>Пешеходная коммуникация г.о. Домодедово, г. Домодедово, ул. Энергетиков, Участок 1 (55.453080, 37.736621; 55.452675, 37.736732)</t>
  </si>
  <si>
    <t>6</t>
  </si>
  <si>
    <t>Пешеходная коммуникация г.о. Домодедово, г. Домодедово, ул. Энергетиков, Участок 2 (55.452579, 37.736788, 55.452399, 37.736882)</t>
  </si>
  <si>
    <t>7</t>
  </si>
  <si>
    <t>Пешеходная коммуникация  г.о. Домодедово, посёлок санатория Подмосковье, вблизи д. 21(55.378156, 37.774885; 55.378200, 37.774145)</t>
  </si>
  <si>
    <t>8.5.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01.20.Замена и модернизация детских игровых площадок"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</si>
  <si>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 xml:space="preserve"> г.о. Домодедово, г. Домодедово, деревня Проводы</t>
  </si>
  <si>
    <t>Итого 
2025 год</t>
  </si>
  <si>
    <t xml:space="preserve">  2025 год</t>
  </si>
  <si>
    <t>2378,3</t>
  </si>
  <si>
    <t>от  30.10.2024 № 6013</t>
  </si>
  <si>
    <t>от  30.10.2024  № 6013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</si>
</sst>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₽"/>
    <numFmt numFmtId="165" formatCode="#,##0.00\ _₽"/>
  </numFmts>
  <fonts count="21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264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center" wrapText="1"/>
    </xf>
    <xf numFmtId="165" fontId="2" fillId="0" borderId="36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0" xfId="0" applyNumberFormat="1" applyFont="1" applyBorder="1" applyAlignment="1">
      <alignment horizontal="right" vertical="center" wrapText="1"/>
    </xf>
    <xf numFmtId="0" fontId="17" fillId="0" borderId="32" xfId="0" applyFont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25" xfId="0" applyFont="1" applyFill="1" applyBorder="1" applyAlignment="1">
      <alignment vertical="top" wrapText="1"/>
    </xf>
    <xf numFmtId="165" fontId="2" fillId="0" borderId="25" xfId="0" applyNumberFormat="1" applyFont="1" applyBorder="1" applyAlignment="1">
      <alignment horizontal="right" vertical="center" wrapText="1"/>
    </xf>
    <xf numFmtId="165" fontId="2" fillId="0" borderId="43" xfId="0" applyNumberFormat="1" applyFont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center" wrapTex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0" fontId="2" fillId="0" borderId="43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44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0" xfId="0" applyFont="1"/>
    <xf numFmtId="0" fontId="20" fillId="0" borderId="16" xfId="0" applyFont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2" fillId="0" borderId="0" xfId="0" applyNumberFormat="1" applyFont="1" applyFill="1"/>
    <xf numFmtId="4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25" xfId="0" applyNumberFormat="1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49" fontId="2" fillId="0" borderId="39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horizontal="right" vertical="top" wrapText="1"/>
    </xf>
    <xf numFmtId="165" fontId="2" fillId="0" borderId="3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2" fillId="0" borderId="41" xfId="0" applyNumberFormat="1" applyFont="1" applyFill="1" applyBorder="1" applyAlignment="1">
      <alignment horizontal="center" vertical="top" wrapText="1"/>
    </xf>
    <xf numFmtId="49" fontId="2" fillId="0" borderId="35" xfId="0" applyNumberFormat="1" applyFont="1" applyFill="1" applyBorder="1" applyAlignment="1">
      <alignment horizontal="center" vertical="top" wrapText="1"/>
    </xf>
    <xf numFmtId="49" fontId="2" fillId="0" borderId="3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49" fontId="2" fillId="0" borderId="42" xfId="0" applyNumberFormat="1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="70" zoomScaleNormal="100" zoomScaleSheetLayoutView="70" workbookViewId="0">
      <selection activeCell="H17" sqref="H17"/>
    </sheetView>
  </sheetViews>
  <sheetFormatPr defaultColWidth="9.140625" defaultRowHeight="15.75" x14ac:dyDescent="0.25"/>
  <cols>
    <col min="1" max="1" width="9.140625" style="9"/>
    <col min="2" max="2" width="40.140625" style="17" customWidth="1"/>
    <col min="3" max="3" width="21.28515625" style="37" customWidth="1"/>
    <col min="4" max="4" width="12" style="17" customWidth="1"/>
    <col min="5" max="5" width="12.42578125" style="17" customWidth="1"/>
    <col min="6" max="10" width="10" style="17" customWidth="1"/>
    <col min="11" max="11" width="17.85546875" style="17" customWidth="1"/>
    <col min="12" max="12" width="29.42578125" style="17" customWidth="1"/>
    <col min="13" max="16384" width="9.140625" style="1"/>
  </cols>
  <sheetData>
    <row r="1" spans="1:12" x14ac:dyDescent="0.25">
      <c r="L1" s="87" t="s">
        <v>106</v>
      </c>
    </row>
    <row r="2" spans="1:12" x14ac:dyDescent="0.25">
      <c r="L2" s="87"/>
    </row>
    <row r="3" spans="1:12" x14ac:dyDescent="0.25">
      <c r="L3" s="87" t="s">
        <v>294</v>
      </c>
    </row>
    <row r="4" spans="1:12" x14ac:dyDescent="0.25">
      <c r="L4" s="87"/>
    </row>
    <row r="5" spans="1:12" x14ac:dyDescent="0.25">
      <c r="L5" s="88" t="s">
        <v>107</v>
      </c>
    </row>
    <row r="6" spans="1:12" x14ac:dyDescent="0.25">
      <c r="L6" s="88" t="s">
        <v>126</v>
      </c>
    </row>
    <row r="7" spans="1:12" x14ac:dyDescent="0.25">
      <c r="L7" s="89" t="s">
        <v>112</v>
      </c>
    </row>
    <row r="8" spans="1:12" x14ac:dyDescent="0.25">
      <c r="L8" s="89" t="s">
        <v>127</v>
      </c>
    </row>
    <row r="9" spans="1:12" x14ac:dyDescent="0.25">
      <c r="L9" s="87"/>
    </row>
    <row r="10" spans="1:12" s="30" customFormat="1" ht="18.75" x14ac:dyDescent="0.2">
      <c r="A10" s="140" t="s">
        <v>128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12" s="30" customFormat="1" ht="18.75" x14ac:dyDescent="0.2">
      <c r="A11" s="140" t="s">
        <v>129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</row>
    <row r="12" spans="1:12" ht="16.5" thickBot="1" x14ac:dyDescent="0.3"/>
    <row r="13" spans="1:12" x14ac:dyDescent="0.2">
      <c r="A13" s="141" t="s">
        <v>130</v>
      </c>
      <c r="B13" s="143" t="s">
        <v>131</v>
      </c>
      <c r="C13" s="143" t="s">
        <v>132</v>
      </c>
      <c r="D13" s="143" t="s">
        <v>133</v>
      </c>
      <c r="E13" s="143" t="s">
        <v>134</v>
      </c>
      <c r="F13" s="143" t="s">
        <v>135</v>
      </c>
      <c r="G13" s="143"/>
      <c r="H13" s="143"/>
      <c r="I13" s="143"/>
      <c r="J13" s="143"/>
      <c r="K13" s="145" t="s">
        <v>136</v>
      </c>
      <c r="L13" s="147" t="s">
        <v>137</v>
      </c>
    </row>
    <row r="14" spans="1:12" ht="15" x14ac:dyDescent="0.2">
      <c r="A14" s="142"/>
      <c r="B14" s="144"/>
      <c r="C14" s="144"/>
      <c r="D14" s="144"/>
      <c r="E14" s="144"/>
      <c r="F14" s="113" t="s">
        <v>138</v>
      </c>
      <c r="G14" s="113" t="s">
        <v>139</v>
      </c>
      <c r="H14" s="113" t="s">
        <v>140</v>
      </c>
      <c r="I14" s="113" t="s">
        <v>141</v>
      </c>
      <c r="J14" s="113" t="s">
        <v>142</v>
      </c>
      <c r="K14" s="146"/>
      <c r="L14" s="148"/>
    </row>
    <row r="15" spans="1:12" x14ac:dyDescent="0.2">
      <c r="A15" s="67"/>
      <c r="B15" s="114">
        <v>2</v>
      </c>
      <c r="C15" s="114">
        <v>3</v>
      </c>
      <c r="D15" s="114">
        <v>4</v>
      </c>
      <c r="E15" s="114">
        <v>5</v>
      </c>
      <c r="F15" s="114">
        <v>6</v>
      </c>
      <c r="G15" s="114">
        <v>7</v>
      </c>
      <c r="H15" s="114">
        <v>8</v>
      </c>
      <c r="I15" s="114">
        <v>9</v>
      </c>
      <c r="J15" s="114">
        <v>10</v>
      </c>
      <c r="K15" s="114">
        <v>11</v>
      </c>
      <c r="L15" s="115">
        <v>12</v>
      </c>
    </row>
    <row r="16" spans="1:12" x14ac:dyDescent="0.2">
      <c r="A16" s="130" t="s">
        <v>143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2"/>
    </row>
    <row r="17" spans="1:12" ht="76.5" x14ac:dyDescent="0.2">
      <c r="A17" s="67">
        <v>1</v>
      </c>
      <c r="B17" s="52" t="s">
        <v>144</v>
      </c>
      <c r="C17" s="93" t="s">
        <v>145</v>
      </c>
      <c r="D17" s="33" t="s">
        <v>146</v>
      </c>
      <c r="E17" s="116" t="s">
        <v>22</v>
      </c>
      <c r="F17" s="116" t="s">
        <v>90</v>
      </c>
      <c r="G17" s="116" t="s">
        <v>119</v>
      </c>
      <c r="H17" s="116" t="s">
        <v>22</v>
      </c>
      <c r="I17" s="116" t="s">
        <v>22</v>
      </c>
      <c r="J17" s="116" t="s">
        <v>31</v>
      </c>
      <c r="K17" s="138" t="s">
        <v>147</v>
      </c>
      <c r="L17" s="117" t="s">
        <v>265</v>
      </c>
    </row>
    <row r="18" spans="1:12" ht="47.25" x14ac:dyDescent="0.2">
      <c r="A18" s="67">
        <v>2</v>
      </c>
      <c r="B18" s="52" t="s">
        <v>148</v>
      </c>
      <c r="C18" s="93" t="s">
        <v>149</v>
      </c>
      <c r="D18" s="33" t="s">
        <v>146</v>
      </c>
      <c r="E18" s="33">
        <v>2</v>
      </c>
      <c r="F18" s="33">
        <v>3</v>
      </c>
      <c r="G18" s="33">
        <v>0</v>
      </c>
      <c r="H18" s="116" t="s">
        <v>31</v>
      </c>
      <c r="I18" s="116" t="s">
        <v>31</v>
      </c>
      <c r="J18" s="116" t="s">
        <v>31</v>
      </c>
      <c r="K18" s="149"/>
      <c r="L18" s="32" t="s">
        <v>150</v>
      </c>
    </row>
    <row r="19" spans="1:12" ht="78.75" x14ac:dyDescent="0.2">
      <c r="A19" s="67">
        <v>3</v>
      </c>
      <c r="B19" s="52" t="s">
        <v>151</v>
      </c>
      <c r="C19" s="93" t="s">
        <v>145</v>
      </c>
      <c r="D19" s="33" t="s">
        <v>146</v>
      </c>
      <c r="E19" s="33">
        <v>0</v>
      </c>
      <c r="F19" s="33">
        <v>0</v>
      </c>
      <c r="G19" s="33">
        <v>0</v>
      </c>
      <c r="H19" s="116" t="s">
        <v>31</v>
      </c>
      <c r="I19" s="116" t="s">
        <v>31</v>
      </c>
      <c r="J19" s="116" t="s">
        <v>31</v>
      </c>
      <c r="K19" s="149"/>
      <c r="L19" s="32" t="s">
        <v>152</v>
      </c>
    </row>
    <row r="20" spans="1:12" ht="63" x14ac:dyDescent="0.2">
      <c r="A20" s="67">
        <v>4</v>
      </c>
      <c r="B20" s="52" t="s">
        <v>174</v>
      </c>
      <c r="C20" s="93" t="s">
        <v>149</v>
      </c>
      <c r="D20" s="33" t="s">
        <v>175</v>
      </c>
      <c r="E20" s="33">
        <v>98.76</v>
      </c>
      <c r="F20" s="33">
        <v>98.76</v>
      </c>
      <c r="G20" s="33">
        <v>98.96</v>
      </c>
      <c r="H20" s="116">
        <v>98.96</v>
      </c>
      <c r="I20" s="116">
        <v>98.96</v>
      </c>
      <c r="J20" s="116">
        <v>98.96</v>
      </c>
      <c r="K20" s="149"/>
      <c r="L20" s="32" t="s">
        <v>176</v>
      </c>
    </row>
    <row r="21" spans="1:12" ht="63" x14ac:dyDescent="0.2">
      <c r="A21" s="67">
        <v>5</v>
      </c>
      <c r="B21" s="52" t="s">
        <v>177</v>
      </c>
      <c r="C21" s="93" t="s">
        <v>149</v>
      </c>
      <c r="D21" s="33" t="s">
        <v>175</v>
      </c>
      <c r="E21" s="33">
        <v>96.82</v>
      </c>
      <c r="F21" s="33">
        <v>96.82</v>
      </c>
      <c r="G21" s="33">
        <v>97</v>
      </c>
      <c r="H21" s="33">
        <v>97</v>
      </c>
      <c r="I21" s="33">
        <v>97</v>
      </c>
      <c r="J21" s="33">
        <v>97</v>
      </c>
      <c r="K21" s="149"/>
      <c r="L21" s="32" t="s">
        <v>176</v>
      </c>
    </row>
    <row r="22" spans="1:12" ht="135" customHeight="1" x14ac:dyDescent="0.2">
      <c r="A22" s="67">
        <v>6</v>
      </c>
      <c r="B22" s="52" t="s">
        <v>213</v>
      </c>
      <c r="C22" s="93" t="s">
        <v>214</v>
      </c>
      <c r="D22" s="33" t="s">
        <v>175</v>
      </c>
      <c r="E22" s="33" t="s">
        <v>77</v>
      </c>
      <c r="F22" s="33" t="s">
        <v>77</v>
      </c>
      <c r="G22" s="33">
        <v>30</v>
      </c>
      <c r="H22" s="116" t="s">
        <v>250</v>
      </c>
      <c r="I22" s="116" t="s">
        <v>250</v>
      </c>
      <c r="J22" s="116" t="s">
        <v>250</v>
      </c>
      <c r="K22" s="150"/>
      <c r="L22" s="32" t="s">
        <v>245</v>
      </c>
    </row>
    <row r="23" spans="1:12" ht="16.5" thickBot="1" x14ac:dyDescent="0.25">
      <c r="A23" s="133" t="s">
        <v>153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5"/>
    </row>
    <row r="24" spans="1:12" ht="31.5" x14ac:dyDescent="0.2">
      <c r="A24" s="118">
        <v>1</v>
      </c>
      <c r="B24" s="119" t="s">
        <v>191</v>
      </c>
      <c r="C24" s="120" t="s">
        <v>149</v>
      </c>
      <c r="D24" s="121" t="s">
        <v>146</v>
      </c>
      <c r="E24" s="31">
        <v>1</v>
      </c>
      <c r="F24" s="31">
        <v>2</v>
      </c>
      <c r="G24" s="31">
        <v>1</v>
      </c>
      <c r="H24" s="31">
        <v>1</v>
      </c>
      <c r="I24" s="31">
        <v>1</v>
      </c>
      <c r="J24" s="31">
        <v>0</v>
      </c>
      <c r="K24" s="136" t="s">
        <v>147</v>
      </c>
      <c r="L24" s="122" t="s">
        <v>246</v>
      </c>
    </row>
    <row r="25" spans="1:12" ht="94.5" x14ac:dyDescent="0.2">
      <c r="A25" s="67">
        <v>2</v>
      </c>
      <c r="B25" s="52" t="s">
        <v>192</v>
      </c>
      <c r="C25" s="93" t="s">
        <v>149</v>
      </c>
      <c r="D25" s="33" t="s">
        <v>154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137"/>
      <c r="L25" s="32" t="s">
        <v>155</v>
      </c>
    </row>
    <row r="26" spans="1:12" ht="31.5" x14ac:dyDescent="0.2">
      <c r="A26" s="67">
        <v>3</v>
      </c>
      <c r="B26" s="52" t="s">
        <v>193</v>
      </c>
      <c r="C26" s="93" t="s">
        <v>149</v>
      </c>
      <c r="D26" s="33" t="s">
        <v>146</v>
      </c>
      <c r="E26" s="33">
        <v>0</v>
      </c>
      <c r="F26" s="33">
        <v>4</v>
      </c>
      <c r="G26" s="33">
        <v>2</v>
      </c>
      <c r="H26" s="33">
        <v>1</v>
      </c>
      <c r="I26" s="33">
        <v>1</v>
      </c>
      <c r="J26" s="33">
        <v>0</v>
      </c>
      <c r="K26" s="137"/>
      <c r="L26" s="32" t="s">
        <v>156</v>
      </c>
    </row>
    <row r="27" spans="1:12" ht="25.5" x14ac:dyDescent="0.2">
      <c r="A27" s="67">
        <v>4</v>
      </c>
      <c r="B27" s="52" t="s">
        <v>194</v>
      </c>
      <c r="C27" s="93" t="s">
        <v>157</v>
      </c>
      <c r="D27" s="33" t="s">
        <v>146</v>
      </c>
      <c r="E27" s="94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137"/>
      <c r="L27" s="32" t="s">
        <v>158</v>
      </c>
    </row>
    <row r="28" spans="1:12" ht="47.25" x14ac:dyDescent="0.2">
      <c r="A28" s="92">
        <v>5</v>
      </c>
      <c r="B28" s="52" t="s">
        <v>276</v>
      </c>
      <c r="C28" s="93" t="s">
        <v>157</v>
      </c>
      <c r="D28" s="33" t="s">
        <v>272</v>
      </c>
      <c r="E28" s="94">
        <v>0</v>
      </c>
      <c r="F28" s="33">
        <v>0</v>
      </c>
      <c r="G28" s="33">
        <v>1585.54</v>
      </c>
      <c r="H28" s="33">
        <v>2378.3000000000002</v>
      </c>
      <c r="I28" s="33">
        <v>0</v>
      </c>
      <c r="J28" s="33">
        <v>0</v>
      </c>
      <c r="K28" s="137"/>
      <c r="L28" s="32" t="s">
        <v>269</v>
      </c>
    </row>
    <row r="29" spans="1:12" ht="47.25" x14ac:dyDescent="0.2">
      <c r="A29" s="67">
        <v>6</v>
      </c>
      <c r="B29" s="91" t="s">
        <v>252</v>
      </c>
      <c r="C29" s="93" t="s">
        <v>159</v>
      </c>
      <c r="D29" s="33" t="s">
        <v>146</v>
      </c>
      <c r="E29" s="94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137"/>
      <c r="L29" s="32" t="s">
        <v>160</v>
      </c>
    </row>
    <row r="30" spans="1:12" ht="63" x14ac:dyDescent="0.2">
      <c r="A30" s="92">
        <v>7</v>
      </c>
      <c r="B30" s="52" t="s">
        <v>251</v>
      </c>
      <c r="C30" s="93" t="s">
        <v>159</v>
      </c>
      <c r="D30" s="33" t="s">
        <v>146</v>
      </c>
      <c r="E30" s="94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137"/>
      <c r="L30" s="32" t="s">
        <v>156</v>
      </c>
    </row>
    <row r="31" spans="1:12" ht="63" x14ac:dyDescent="0.2">
      <c r="A31" s="67">
        <v>8</v>
      </c>
      <c r="B31" s="52" t="s">
        <v>215</v>
      </c>
      <c r="C31" s="93" t="s">
        <v>159</v>
      </c>
      <c r="D31" s="33" t="s">
        <v>219</v>
      </c>
      <c r="E31" s="94">
        <v>0</v>
      </c>
      <c r="F31" s="123">
        <v>2833.35</v>
      </c>
      <c r="G31" s="123">
        <v>3319.33</v>
      </c>
      <c r="H31" s="123">
        <v>3319.33</v>
      </c>
      <c r="I31" s="123">
        <v>3319.33</v>
      </c>
      <c r="J31" s="123">
        <v>3319.33</v>
      </c>
      <c r="K31" s="137"/>
      <c r="L31" s="32" t="s">
        <v>161</v>
      </c>
    </row>
    <row r="32" spans="1:12" ht="25.5" x14ac:dyDescent="0.2">
      <c r="A32" s="92">
        <v>9</v>
      </c>
      <c r="B32" s="52" t="s">
        <v>162</v>
      </c>
      <c r="C32" s="93" t="s">
        <v>149</v>
      </c>
      <c r="D32" s="33" t="s">
        <v>146</v>
      </c>
      <c r="E32" s="94">
        <v>4</v>
      </c>
      <c r="F32" s="33">
        <v>3</v>
      </c>
      <c r="G32" s="33">
        <v>1</v>
      </c>
      <c r="H32" s="33">
        <v>0</v>
      </c>
      <c r="I32" s="33">
        <v>0</v>
      </c>
      <c r="J32" s="33">
        <v>0</v>
      </c>
      <c r="K32" s="137"/>
      <c r="L32" s="32" t="s">
        <v>247</v>
      </c>
    </row>
    <row r="33" spans="1:12" ht="31.5" x14ac:dyDescent="0.2">
      <c r="A33" s="67">
        <v>10</v>
      </c>
      <c r="B33" s="52" t="s">
        <v>242</v>
      </c>
      <c r="C33" s="93" t="s">
        <v>157</v>
      </c>
      <c r="D33" s="33" t="s">
        <v>146</v>
      </c>
      <c r="E33" s="94">
        <v>0</v>
      </c>
      <c r="F33" s="94">
        <v>3112</v>
      </c>
      <c r="G33" s="94">
        <v>2672</v>
      </c>
      <c r="H33" s="94">
        <v>0</v>
      </c>
      <c r="I33" s="94">
        <v>0</v>
      </c>
      <c r="J33" s="94">
        <v>0</v>
      </c>
      <c r="K33" s="137"/>
      <c r="L33" s="32" t="s">
        <v>163</v>
      </c>
    </row>
    <row r="34" spans="1:12" ht="31.5" x14ac:dyDescent="0.2">
      <c r="A34" s="92">
        <v>11</v>
      </c>
      <c r="B34" s="52" t="s">
        <v>216</v>
      </c>
      <c r="C34" s="93" t="s">
        <v>157</v>
      </c>
      <c r="D34" s="33" t="s">
        <v>146</v>
      </c>
      <c r="E34" s="94">
        <v>0</v>
      </c>
      <c r="F34" s="94">
        <v>10</v>
      </c>
      <c r="G34" s="94">
        <v>81</v>
      </c>
      <c r="H34" s="94">
        <v>0</v>
      </c>
      <c r="I34" s="94">
        <v>0</v>
      </c>
      <c r="J34" s="94">
        <v>0</v>
      </c>
      <c r="K34" s="137"/>
      <c r="L34" s="32" t="s">
        <v>164</v>
      </c>
    </row>
    <row r="35" spans="1:12" ht="47.25" x14ac:dyDescent="0.2">
      <c r="A35" s="67">
        <v>12</v>
      </c>
      <c r="B35" s="52" t="s">
        <v>165</v>
      </c>
      <c r="C35" s="93" t="s">
        <v>166</v>
      </c>
      <c r="D35" s="33" t="s">
        <v>146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137"/>
      <c r="L35" s="32" t="s">
        <v>167</v>
      </c>
    </row>
    <row r="36" spans="1:12" ht="38.25" x14ac:dyDescent="0.2">
      <c r="A36" s="67">
        <v>13</v>
      </c>
      <c r="B36" s="52" t="s">
        <v>168</v>
      </c>
      <c r="C36" s="93" t="s">
        <v>166</v>
      </c>
      <c r="D36" s="33" t="s">
        <v>146</v>
      </c>
      <c r="E36" s="35">
        <v>0</v>
      </c>
      <c r="F36" s="35">
        <v>0</v>
      </c>
      <c r="G36" s="35">
        <v>32</v>
      </c>
      <c r="H36" s="35">
        <v>0</v>
      </c>
      <c r="I36" s="35">
        <v>0</v>
      </c>
      <c r="J36" s="35">
        <v>0</v>
      </c>
      <c r="K36" s="138"/>
      <c r="L36" s="32" t="s">
        <v>169</v>
      </c>
    </row>
    <row r="37" spans="1:12" ht="64.5" thickBot="1" x14ac:dyDescent="0.25">
      <c r="A37" s="67">
        <v>14</v>
      </c>
      <c r="B37" s="82" t="s">
        <v>217</v>
      </c>
      <c r="C37" s="124" t="s">
        <v>218</v>
      </c>
      <c r="D37" s="108" t="s">
        <v>146</v>
      </c>
      <c r="E37" s="56">
        <v>0</v>
      </c>
      <c r="F37" s="56">
        <v>0</v>
      </c>
      <c r="G37" s="56">
        <v>1</v>
      </c>
      <c r="H37" s="56">
        <v>0</v>
      </c>
      <c r="I37" s="56">
        <v>0</v>
      </c>
      <c r="J37" s="56">
        <v>0</v>
      </c>
      <c r="K37" s="139"/>
      <c r="L37" s="125" t="s">
        <v>248</v>
      </c>
    </row>
    <row r="38" spans="1:12" x14ac:dyDescent="0.25">
      <c r="L38" s="36"/>
    </row>
  </sheetData>
  <mergeCells count="14">
    <mergeCell ref="A16:L16"/>
    <mergeCell ref="A23:L23"/>
    <mergeCell ref="K24:K37"/>
    <mergeCell ref="A10:L10"/>
    <mergeCell ref="A11:L11"/>
    <mergeCell ref="A13:A14"/>
    <mergeCell ref="B13:B14"/>
    <mergeCell ref="C13:C14"/>
    <mergeCell ref="D13:D14"/>
    <mergeCell ref="E13:E14"/>
    <mergeCell ref="F13:J13"/>
    <mergeCell ref="K13:K14"/>
    <mergeCell ref="L13:L14"/>
    <mergeCell ref="K17:K22"/>
  </mergeCells>
  <pageMargins left="0.7" right="0.7" top="0.75" bottom="0.75" header="0.3" footer="0.3"/>
  <pageSetup paperSize="9" scale="69" orientation="landscape" r:id="rId1"/>
  <rowBreaks count="1" manualBreakCount="1">
    <brk id="22" max="16383" man="1"/>
  </rowBreaks>
  <ignoredErrors>
    <ignoredError sqref="H17:H19 I19:J19 J17:J18 I17 E17:G17 H22:J22" numberStoredAsText="1"/>
    <ignoredError sqref="L20:L21 L25:L30 L32:L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view="pageBreakPreview" zoomScale="90" zoomScaleNormal="100" zoomScaleSheetLayoutView="90" workbookViewId="0">
      <selection activeCell="D13" sqref="D13:D14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8" width="14.5703125" style="5" customWidth="1"/>
    <col min="9" max="9" width="9.85546875" style="12" customWidth="1"/>
    <col min="10" max="10" width="7.7109375" style="12" customWidth="1"/>
    <col min="11" max="11" width="9.140625" style="12" customWidth="1"/>
    <col min="12" max="13" width="7.7109375" style="12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I1" s="17"/>
      <c r="J1" s="17"/>
      <c r="K1" s="17"/>
      <c r="L1" s="17"/>
      <c r="M1" s="17"/>
      <c r="P1" s="87" t="s">
        <v>273</v>
      </c>
    </row>
    <row r="2" spans="1:16" s="1" customFormat="1" ht="15.75" x14ac:dyDescent="0.25">
      <c r="A2" s="9"/>
      <c r="B2" s="17"/>
      <c r="C2" s="17"/>
      <c r="D2" s="17"/>
      <c r="E2" s="17"/>
      <c r="F2" s="17"/>
      <c r="I2" s="17"/>
      <c r="J2" s="17"/>
      <c r="K2" s="17"/>
      <c r="L2" s="17"/>
      <c r="M2" s="17"/>
      <c r="P2" s="87"/>
    </row>
    <row r="3" spans="1:16" s="1" customFormat="1" ht="15.75" x14ac:dyDescent="0.25">
      <c r="A3" s="9"/>
      <c r="B3" s="17"/>
      <c r="C3" s="17"/>
      <c r="D3" s="17"/>
      <c r="E3" s="17"/>
      <c r="F3" s="17"/>
      <c r="I3" s="17"/>
      <c r="J3" s="17"/>
      <c r="K3" s="17"/>
      <c r="L3" s="17"/>
      <c r="M3" s="17"/>
      <c r="P3" s="87" t="s">
        <v>295</v>
      </c>
    </row>
    <row r="4" spans="1:16" s="1" customFormat="1" ht="15.75" x14ac:dyDescent="0.25">
      <c r="A4" s="9"/>
      <c r="B4" s="17"/>
      <c r="C4" s="17"/>
      <c r="D4" s="17"/>
      <c r="E4" s="17"/>
      <c r="F4" s="17"/>
      <c r="I4" s="17"/>
      <c r="J4" s="17"/>
      <c r="K4" s="17"/>
      <c r="L4" s="17"/>
      <c r="M4" s="17"/>
      <c r="P4" s="87"/>
    </row>
    <row r="5" spans="1:16" s="1" customFormat="1" ht="15.75" x14ac:dyDescent="0.25">
      <c r="A5" s="9"/>
      <c r="B5" s="17"/>
      <c r="C5" s="17"/>
      <c r="D5" s="17"/>
      <c r="E5" s="17"/>
      <c r="F5" s="17"/>
      <c r="I5" s="17"/>
      <c r="J5" s="17"/>
      <c r="K5" s="17"/>
      <c r="L5" s="17"/>
      <c r="M5" s="17"/>
      <c r="P5" s="88" t="s">
        <v>107</v>
      </c>
    </row>
    <row r="6" spans="1:16" s="1" customFormat="1" ht="15.75" x14ac:dyDescent="0.25">
      <c r="A6" s="9"/>
      <c r="B6" s="17"/>
      <c r="C6" s="17"/>
      <c r="D6" s="17"/>
      <c r="E6" s="17"/>
      <c r="F6" s="17"/>
      <c r="I6" s="17"/>
      <c r="J6" s="17"/>
      <c r="K6" s="17"/>
      <c r="L6" s="17"/>
      <c r="M6" s="17"/>
      <c r="P6" s="88" t="s">
        <v>109</v>
      </c>
    </row>
    <row r="7" spans="1:16" s="1" customFormat="1" ht="15.75" x14ac:dyDescent="0.25">
      <c r="A7" s="9"/>
      <c r="B7" s="17"/>
      <c r="C7" s="17"/>
      <c r="D7" s="17"/>
      <c r="E7" s="17"/>
      <c r="F7" s="17"/>
      <c r="I7" s="17"/>
      <c r="J7" s="17"/>
      <c r="K7" s="17"/>
      <c r="L7" s="17"/>
      <c r="M7" s="17"/>
      <c r="P7" s="89" t="s">
        <v>112</v>
      </c>
    </row>
    <row r="8" spans="1:16" s="1" customFormat="1" ht="15.75" x14ac:dyDescent="0.25">
      <c r="A8" s="9"/>
      <c r="B8" s="17"/>
      <c r="C8" s="17"/>
      <c r="D8" s="17"/>
      <c r="E8" s="17"/>
      <c r="F8" s="17"/>
      <c r="I8" s="17"/>
      <c r="J8" s="17"/>
      <c r="K8" s="17"/>
      <c r="L8" s="17"/>
      <c r="M8" s="17"/>
      <c r="P8" s="89" t="s">
        <v>110</v>
      </c>
    </row>
    <row r="9" spans="1:16" s="1" customFormat="1" ht="15.75" customHeight="1" x14ac:dyDescent="0.2">
      <c r="A9" s="153" t="s">
        <v>220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16" s="13" customFormat="1" ht="15.75" customHeight="1" x14ac:dyDescent="0.2">
      <c r="A10" s="157"/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6" ht="22.5" customHeight="1" x14ac:dyDescent="0.2">
      <c r="A11" s="153" t="s">
        <v>113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s="13" customFormat="1" ht="15.75" x14ac:dyDescent="0.2">
      <c r="A12" s="7"/>
      <c r="B12" s="7"/>
      <c r="C12" s="7"/>
      <c r="D12" s="7"/>
      <c r="E12" s="4"/>
      <c r="F12" s="10"/>
      <c r="G12" s="4"/>
      <c r="H12" s="4"/>
      <c r="I12" s="10"/>
      <c r="J12" s="10"/>
      <c r="K12" s="10"/>
      <c r="L12" s="10"/>
      <c r="M12" s="10"/>
      <c r="N12" s="4"/>
      <c r="O12" s="4"/>
      <c r="P12" s="4"/>
    </row>
    <row r="13" spans="1:16" ht="18" customHeight="1" x14ac:dyDescent="0.2">
      <c r="A13" s="158" t="s">
        <v>3</v>
      </c>
      <c r="B13" s="158" t="s">
        <v>13</v>
      </c>
      <c r="C13" s="158" t="s">
        <v>14</v>
      </c>
      <c r="D13" s="158" t="s">
        <v>6</v>
      </c>
      <c r="E13" s="160" t="s">
        <v>21</v>
      </c>
      <c r="F13" s="162" t="s">
        <v>15</v>
      </c>
      <c r="G13" s="154" t="s">
        <v>7</v>
      </c>
      <c r="H13" s="155"/>
      <c r="I13" s="155"/>
      <c r="J13" s="155"/>
      <c r="K13" s="155"/>
      <c r="L13" s="155"/>
      <c r="M13" s="155"/>
      <c r="N13" s="155"/>
      <c r="O13" s="156"/>
      <c r="P13" s="162" t="s">
        <v>9</v>
      </c>
    </row>
    <row r="14" spans="1:16" ht="42" customHeight="1" x14ac:dyDescent="0.2">
      <c r="A14" s="159"/>
      <c r="B14" s="159"/>
      <c r="C14" s="159"/>
      <c r="D14" s="159"/>
      <c r="E14" s="161"/>
      <c r="F14" s="163"/>
      <c r="G14" s="97" t="s">
        <v>138</v>
      </c>
      <c r="H14" s="100" t="s">
        <v>139</v>
      </c>
      <c r="I14" s="164" t="s">
        <v>33</v>
      </c>
      <c r="J14" s="165"/>
      <c r="K14" s="165"/>
      <c r="L14" s="165"/>
      <c r="M14" s="166"/>
      <c r="N14" s="97" t="s">
        <v>34</v>
      </c>
      <c r="O14" s="97" t="s">
        <v>35</v>
      </c>
      <c r="P14" s="163"/>
    </row>
    <row r="15" spans="1:16" ht="15" x14ac:dyDescent="0.2">
      <c r="A15" s="98">
        <v>1</v>
      </c>
      <c r="B15" s="98">
        <v>2</v>
      </c>
      <c r="C15" s="98">
        <v>3</v>
      </c>
      <c r="D15" s="98">
        <v>4</v>
      </c>
      <c r="E15" s="8">
        <v>5</v>
      </c>
      <c r="F15" s="28">
        <v>5</v>
      </c>
      <c r="G15" s="28">
        <v>6</v>
      </c>
      <c r="H15" s="96">
        <v>7</v>
      </c>
      <c r="I15" s="154">
        <v>8</v>
      </c>
      <c r="J15" s="155"/>
      <c r="K15" s="155"/>
      <c r="L15" s="155"/>
      <c r="M15" s="156"/>
      <c r="N15" s="28">
        <v>9</v>
      </c>
      <c r="O15" s="28">
        <v>10</v>
      </c>
      <c r="P15" s="28">
        <v>11</v>
      </c>
    </row>
    <row r="16" spans="1:16" ht="18" customHeight="1" x14ac:dyDescent="0.2">
      <c r="A16" s="167" t="s">
        <v>4</v>
      </c>
      <c r="B16" s="170" t="s">
        <v>36</v>
      </c>
      <c r="C16" s="173" t="s">
        <v>38</v>
      </c>
      <c r="D16" s="106" t="s">
        <v>2</v>
      </c>
      <c r="E16" s="21">
        <f>SUM(E17:E20)</f>
        <v>0</v>
      </c>
      <c r="F16" s="20">
        <f>SUM(G16:O16)</f>
        <v>450529.27</v>
      </c>
      <c r="G16" s="21">
        <f>SUM(G17:G20)</f>
        <v>291669.27</v>
      </c>
      <c r="H16" s="21">
        <f>SUM(H17:H20)</f>
        <v>96140</v>
      </c>
      <c r="I16" s="176">
        <f>SUM(I17:M20)</f>
        <v>62720</v>
      </c>
      <c r="J16" s="177"/>
      <c r="K16" s="177"/>
      <c r="L16" s="177"/>
      <c r="M16" s="178"/>
      <c r="N16" s="21">
        <f>SUM(N17:N20)</f>
        <v>0</v>
      </c>
      <c r="O16" s="21">
        <f>SUM(O17:O20)</f>
        <v>0</v>
      </c>
      <c r="P16" s="151" t="s">
        <v>93</v>
      </c>
    </row>
    <row r="17" spans="1:16" ht="21" customHeight="1" x14ac:dyDescent="0.2">
      <c r="A17" s="168"/>
      <c r="B17" s="171"/>
      <c r="C17" s="174"/>
      <c r="D17" s="106" t="s">
        <v>1</v>
      </c>
      <c r="E17" s="21">
        <f>E22+E30+E38+E46</f>
        <v>0</v>
      </c>
      <c r="F17" s="21">
        <f>SUM(G17:O17)</f>
        <v>142109.78</v>
      </c>
      <c r="G17" s="21">
        <f>G22+G38+G46</f>
        <v>142109.78</v>
      </c>
      <c r="H17" s="21">
        <f>H22+H38+H46</f>
        <v>0</v>
      </c>
      <c r="I17" s="176">
        <f>I22+M38+M46+I30</f>
        <v>0</v>
      </c>
      <c r="J17" s="177"/>
      <c r="K17" s="177"/>
      <c r="L17" s="177"/>
      <c r="M17" s="178"/>
      <c r="N17" s="21">
        <f>N22+N38+N46</f>
        <v>0</v>
      </c>
      <c r="O17" s="21">
        <f>O22+O38+O46</f>
        <v>0</v>
      </c>
      <c r="P17" s="179"/>
    </row>
    <row r="18" spans="1:16" ht="28.5" x14ac:dyDescent="0.2">
      <c r="A18" s="168"/>
      <c r="B18" s="171"/>
      <c r="C18" s="174"/>
      <c r="D18" s="106" t="s">
        <v>5</v>
      </c>
      <c r="E18" s="21">
        <f>E39+E23+E31+E47</f>
        <v>0</v>
      </c>
      <c r="F18" s="21">
        <f>SUM(G18:O18)</f>
        <v>152033.73000000001</v>
      </c>
      <c r="G18" s="21">
        <f t="shared" ref="G18:I19" si="0">G23+G39+G47+G31</f>
        <v>48933.590000000004</v>
      </c>
      <c r="H18" s="21">
        <f t="shared" si="0"/>
        <v>62394.86</v>
      </c>
      <c r="I18" s="176">
        <f t="shared" si="0"/>
        <v>40705.279999999999</v>
      </c>
      <c r="J18" s="177"/>
      <c r="K18" s="177"/>
      <c r="L18" s="177"/>
      <c r="M18" s="178"/>
      <c r="N18" s="21">
        <f>N23+N39+N47+N31</f>
        <v>0</v>
      </c>
      <c r="O18" s="21">
        <f t="shared" ref="N18:O20" si="1">O23+O39+O47</f>
        <v>0</v>
      </c>
      <c r="P18" s="179"/>
    </row>
    <row r="19" spans="1:16" ht="28.5" x14ac:dyDescent="0.2">
      <c r="A19" s="168"/>
      <c r="B19" s="171"/>
      <c r="C19" s="174"/>
      <c r="D19" s="106" t="s">
        <v>12</v>
      </c>
      <c r="E19" s="21">
        <f>E40+E24+E32+E48</f>
        <v>0</v>
      </c>
      <c r="F19" s="21">
        <f>SUM(G19:O19)</f>
        <v>156385.75999999998</v>
      </c>
      <c r="G19" s="21">
        <f t="shared" si="0"/>
        <v>100625.9</v>
      </c>
      <c r="H19" s="21">
        <f t="shared" si="0"/>
        <v>33745.14</v>
      </c>
      <c r="I19" s="176">
        <f t="shared" si="0"/>
        <v>22014.720000000001</v>
      </c>
      <c r="J19" s="177"/>
      <c r="K19" s="177"/>
      <c r="L19" s="177"/>
      <c r="M19" s="178"/>
      <c r="N19" s="21">
        <f>N24+N40+N48+N32</f>
        <v>0</v>
      </c>
      <c r="O19" s="21">
        <f t="shared" si="1"/>
        <v>0</v>
      </c>
      <c r="P19" s="179"/>
    </row>
    <row r="20" spans="1:16" ht="15.75" customHeight="1" x14ac:dyDescent="0.2">
      <c r="A20" s="169"/>
      <c r="B20" s="172"/>
      <c r="C20" s="175"/>
      <c r="D20" s="106" t="s">
        <v>18</v>
      </c>
      <c r="E20" s="21">
        <f>E41</f>
        <v>0</v>
      </c>
      <c r="F20" s="21">
        <f>SUM(I20:O20)</f>
        <v>0</v>
      </c>
      <c r="G20" s="21">
        <f>G25+G41+G49</f>
        <v>0</v>
      </c>
      <c r="H20" s="21">
        <f>H25+H41+H49</f>
        <v>0</v>
      </c>
      <c r="I20" s="176">
        <f>I25+M41+M49</f>
        <v>0</v>
      </c>
      <c r="J20" s="177"/>
      <c r="K20" s="177"/>
      <c r="L20" s="177"/>
      <c r="M20" s="178"/>
      <c r="N20" s="21">
        <f t="shared" si="1"/>
        <v>0</v>
      </c>
      <c r="O20" s="21">
        <f t="shared" si="1"/>
        <v>0</v>
      </c>
      <c r="P20" s="152"/>
    </row>
    <row r="21" spans="1:16" ht="15" customHeight="1" x14ac:dyDescent="0.2">
      <c r="A21" s="167" t="s">
        <v>10</v>
      </c>
      <c r="B21" s="180" t="s">
        <v>62</v>
      </c>
      <c r="C21" s="158" t="s">
        <v>38</v>
      </c>
      <c r="D21" s="27" t="s">
        <v>2</v>
      </c>
      <c r="E21" s="3">
        <v>0</v>
      </c>
      <c r="F21" s="22">
        <f>SUM(F22:F25)</f>
        <v>289282</v>
      </c>
      <c r="G21" s="101">
        <v>289282</v>
      </c>
      <c r="H21" s="102">
        <v>0</v>
      </c>
      <c r="I21" s="184">
        <v>0</v>
      </c>
      <c r="J21" s="185"/>
      <c r="K21" s="185"/>
      <c r="L21" s="185"/>
      <c r="M21" s="186"/>
      <c r="N21" s="3">
        <f>SUM(N22:N25)</f>
        <v>0</v>
      </c>
      <c r="O21" s="3">
        <f>SUM(O22:O25)</f>
        <v>0</v>
      </c>
      <c r="P21" s="151" t="s">
        <v>93</v>
      </c>
    </row>
    <row r="22" spans="1:16" ht="15" x14ac:dyDescent="0.2">
      <c r="A22" s="168"/>
      <c r="B22" s="181"/>
      <c r="C22" s="183"/>
      <c r="D22" s="27" t="s">
        <v>1</v>
      </c>
      <c r="E22" s="3">
        <v>0</v>
      </c>
      <c r="F22" s="22">
        <f>SUM(G22:O22)</f>
        <v>142109.78</v>
      </c>
      <c r="G22" s="101">
        <v>142109.78</v>
      </c>
      <c r="H22" s="102">
        <v>0</v>
      </c>
      <c r="I22" s="184">
        <v>0</v>
      </c>
      <c r="J22" s="185"/>
      <c r="K22" s="185"/>
      <c r="L22" s="185"/>
      <c r="M22" s="186"/>
      <c r="N22" s="3">
        <v>0</v>
      </c>
      <c r="O22" s="3">
        <v>0</v>
      </c>
      <c r="P22" s="179"/>
    </row>
    <row r="23" spans="1:16" ht="30" x14ac:dyDescent="0.2">
      <c r="A23" s="168"/>
      <c r="B23" s="181"/>
      <c r="C23" s="183"/>
      <c r="D23" s="27" t="s">
        <v>5</v>
      </c>
      <c r="E23" s="3">
        <v>0</v>
      </c>
      <c r="F23" s="22">
        <f>SUM(G23:O23)</f>
        <v>47369.93</v>
      </c>
      <c r="G23" s="101">
        <v>47369.93</v>
      </c>
      <c r="H23" s="102">
        <v>0</v>
      </c>
      <c r="I23" s="184">
        <v>0</v>
      </c>
      <c r="J23" s="185"/>
      <c r="K23" s="185"/>
      <c r="L23" s="185"/>
      <c r="M23" s="186"/>
      <c r="N23" s="3">
        <v>0</v>
      </c>
      <c r="O23" s="3">
        <v>0</v>
      </c>
      <c r="P23" s="179"/>
    </row>
    <row r="24" spans="1:16" ht="30" x14ac:dyDescent="0.2">
      <c r="A24" s="168"/>
      <c r="B24" s="181"/>
      <c r="C24" s="183"/>
      <c r="D24" s="27" t="s">
        <v>12</v>
      </c>
      <c r="E24" s="3">
        <v>0</v>
      </c>
      <c r="F24" s="22">
        <f>SUM(G24:O24)</f>
        <v>99802.29</v>
      </c>
      <c r="G24" s="101">
        <v>99802.29</v>
      </c>
      <c r="H24" s="102">
        <v>0</v>
      </c>
      <c r="I24" s="184">
        <v>0</v>
      </c>
      <c r="J24" s="185"/>
      <c r="K24" s="185"/>
      <c r="L24" s="185"/>
      <c r="M24" s="186"/>
      <c r="N24" s="3">
        <v>0</v>
      </c>
      <c r="O24" s="3">
        <v>0</v>
      </c>
      <c r="P24" s="179"/>
    </row>
    <row r="25" spans="1:16" ht="15" x14ac:dyDescent="0.2">
      <c r="A25" s="168"/>
      <c r="B25" s="182"/>
      <c r="C25" s="159"/>
      <c r="D25" s="27" t="s">
        <v>18</v>
      </c>
      <c r="E25" s="3">
        <v>0</v>
      </c>
      <c r="F25" s="22">
        <f>SUM(I25:O25)</f>
        <v>0</v>
      </c>
      <c r="G25" s="101">
        <f t="shared" ref="G25" si="2">I25</f>
        <v>0</v>
      </c>
      <c r="H25" s="103"/>
      <c r="I25" s="188">
        <v>0</v>
      </c>
      <c r="J25" s="189"/>
      <c r="K25" s="189"/>
      <c r="L25" s="189"/>
      <c r="M25" s="190"/>
      <c r="N25" s="3">
        <v>0</v>
      </c>
      <c r="O25" s="3">
        <v>0</v>
      </c>
      <c r="P25" s="152"/>
    </row>
    <row r="26" spans="1:16" s="24" customFormat="1" ht="20.25" customHeight="1" x14ac:dyDescent="0.2">
      <c r="A26" s="168"/>
      <c r="B26" s="191" t="s">
        <v>232</v>
      </c>
      <c r="C26" s="194" t="s">
        <v>82</v>
      </c>
      <c r="D26" s="194" t="s">
        <v>95</v>
      </c>
      <c r="E26" s="23"/>
      <c r="F26" s="197" t="s">
        <v>0</v>
      </c>
      <c r="G26" s="151" t="s">
        <v>25</v>
      </c>
      <c r="H26" s="151" t="s">
        <v>26</v>
      </c>
      <c r="I26" s="199" t="s">
        <v>291</v>
      </c>
      <c r="J26" s="187" t="s">
        <v>178</v>
      </c>
      <c r="K26" s="187"/>
      <c r="L26" s="187"/>
      <c r="M26" s="187"/>
      <c r="N26" s="151" t="s">
        <v>34</v>
      </c>
      <c r="O26" s="151" t="s">
        <v>35</v>
      </c>
      <c r="P26" s="151"/>
    </row>
    <row r="27" spans="1:16" ht="25.5" customHeight="1" x14ac:dyDescent="0.2">
      <c r="A27" s="168"/>
      <c r="B27" s="192"/>
      <c r="C27" s="195"/>
      <c r="D27" s="195"/>
      <c r="E27" s="3"/>
      <c r="F27" s="198"/>
      <c r="G27" s="152"/>
      <c r="H27" s="152"/>
      <c r="I27" s="199"/>
      <c r="J27" s="90" t="s">
        <v>181</v>
      </c>
      <c r="K27" s="90" t="s">
        <v>182</v>
      </c>
      <c r="L27" s="90" t="s">
        <v>183</v>
      </c>
      <c r="M27" s="90" t="s">
        <v>179</v>
      </c>
      <c r="N27" s="152"/>
      <c r="O27" s="152"/>
      <c r="P27" s="179"/>
    </row>
    <row r="28" spans="1:16" ht="20.25" customHeight="1" x14ac:dyDescent="0.2">
      <c r="A28" s="169"/>
      <c r="B28" s="193"/>
      <c r="C28" s="196"/>
      <c r="D28" s="196"/>
      <c r="E28" s="3"/>
      <c r="F28" s="26" t="s">
        <v>22</v>
      </c>
      <c r="G28" s="25">
        <v>1</v>
      </c>
      <c r="H28" s="43">
        <v>0</v>
      </c>
      <c r="I28" s="44" t="s">
        <v>31</v>
      </c>
      <c r="J28" s="43">
        <v>0</v>
      </c>
      <c r="K28" s="43">
        <v>0</v>
      </c>
      <c r="L28" s="43">
        <v>0</v>
      </c>
      <c r="M28" s="43">
        <v>0</v>
      </c>
      <c r="N28" s="25">
        <v>0</v>
      </c>
      <c r="O28" s="25">
        <v>0</v>
      </c>
      <c r="P28" s="152"/>
    </row>
    <row r="29" spans="1:16" ht="15" customHeight="1" x14ac:dyDescent="0.2">
      <c r="A29" s="167" t="s">
        <v>16</v>
      </c>
      <c r="B29" s="180" t="s">
        <v>37</v>
      </c>
      <c r="C29" s="158" t="s">
        <v>38</v>
      </c>
      <c r="D29" s="27" t="s">
        <v>2</v>
      </c>
      <c r="E29" s="3">
        <v>0</v>
      </c>
      <c r="F29" s="22">
        <f>SUM(F30:F33)</f>
        <v>2387.27</v>
      </c>
      <c r="G29" s="23">
        <f>SUM(G30:G33)</f>
        <v>2387.27</v>
      </c>
      <c r="H29" s="23">
        <f>SUM(H30:H33)</f>
        <v>0</v>
      </c>
      <c r="I29" s="184">
        <f>SUM(I30:M33)</f>
        <v>0</v>
      </c>
      <c r="J29" s="185"/>
      <c r="K29" s="185"/>
      <c r="L29" s="185"/>
      <c r="M29" s="186"/>
      <c r="N29" s="3">
        <f>SUM(N30:N33)</f>
        <v>0</v>
      </c>
      <c r="O29" s="3">
        <f>SUM(O30:O33)</f>
        <v>0</v>
      </c>
      <c r="P29" s="151" t="s">
        <v>93</v>
      </c>
    </row>
    <row r="30" spans="1:16" ht="15" x14ac:dyDescent="0.2">
      <c r="A30" s="168"/>
      <c r="B30" s="181"/>
      <c r="C30" s="183"/>
      <c r="D30" s="27" t="s">
        <v>1</v>
      </c>
      <c r="E30" s="3">
        <v>0</v>
      </c>
      <c r="F30" s="22">
        <f>SUM(G30:O30)</f>
        <v>0</v>
      </c>
      <c r="G30" s="101">
        <f>I30</f>
        <v>0</v>
      </c>
      <c r="H30" s="102">
        <v>0</v>
      </c>
      <c r="I30" s="184">
        <v>0</v>
      </c>
      <c r="J30" s="185"/>
      <c r="K30" s="185"/>
      <c r="L30" s="185"/>
      <c r="M30" s="186"/>
      <c r="N30" s="3">
        <v>0</v>
      </c>
      <c r="O30" s="3">
        <v>0</v>
      </c>
      <c r="P30" s="179"/>
    </row>
    <row r="31" spans="1:16" ht="30" x14ac:dyDescent="0.2">
      <c r="A31" s="168"/>
      <c r="B31" s="181"/>
      <c r="C31" s="183"/>
      <c r="D31" s="27" t="s">
        <v>5</v>
      </c>
      <c r="E31" s="3">
        <v>0</v>
      </c>
      <c r="F31" s="22">
        <f>SUM(G31:O31)</f>
        <v>1563.66</v>
      </c>
      <c r="G31" s="101">
        <v>1563.66</v>
      </c>
      <c r="H31" s="102">
        <v>0</v>
      </c>
      <c r="I31" s="184">
        <v>0</v>
      </c>
      <c r="J31" s="185"/>
      <c r="K31" s="185"/>
      <c r="L31" s="185"/>
      <c r="M31" s="186"/>
      <c r="N31" s="3">
        <v>0</v>
      </c>
      <c r="O31" s="3">
        <v>0</v>
      </c>
      <c r="P31" s="179"/>
    </row>
    <row r="32" spans="1:16" ht="30" x14ac:dyDescent="0.2">
      <c r="A32" s="168"/>
      <c r="B32" s="181"/>
      <c r="C32" s="183"/>
      <c r="D32" s="27" t="s">
        <v>12</v>
      </c>
      <c r="E32" s="3">
        <v>0</v>
      </c>
      <c r="F32" s="22">
        <f>SUM(G32:O32)</f>
        <v>823.61</v>
      </c>
      <c r="G32" s="101">
        <v>823.61</v>
      </c>
      <c r="H32" s="102">
        <v>0</v>
      </c>
      <c r="I32" s="184">
        <v>0</v>
      </c>
      <c r="J32" s="185"/>
      <c r="K32" s="185"/>
      <c r="L32" s="185"/>
      <c r="M32" s="186"/>
      <c r="N32" s="3">
        <v>0</v>
      </c>
      <c r="O32" s="3">
        <v>0</v>
      </c>
      <c r="P32" s="179"/>
    </row>
    <row r="33" spans="1:17" ht="15" x14ac:dyDescent="0.2">
      <c r="A33" s="168"/>
      <c r="B33" s="182"/>
      <c r="C33" s="159"/>
      <c r="D33" s="27" t="s">
        <v>18</v>
      </c>
      <c r="E33" s="3">
        <v>0</v>
      </c>
      <c r="F33" s="22">
        <f>SUM(I33:O33)</f>
        <v>0</v>
      </c>
      <c r="G33" s="101">
        <f>I33</f>
        <v>0</v>
      </c>
      <c r="H33" s="102">
        <v>0</v>
      </c>
      <c r="I33" s="184">
        <v>0</v>
      </c>
      <c r="J33" s="185"/>
      <c r="K33" s="185"/>
      <c r="L33" s="185"/>
      <c r="M33" s="186"/>
      <c r="N33" s="3">
        <v>0</v>
      </c>
      <c r="O33" s="3">
        <v>0</v>
      </c>
      <c r="P33" s="152"/>
    </row>
    <row r="34" spans="1:17" s="24" customFormat="1" ht="21.75" customHeight="1" x14ac:dyDescent="0.2">
      <c r="A34" s="168"/>
      <c r="B34" s="191" t="s">
        <v>233</v>
      </c>
      <c r="C34" s="194" t="s">
        <v>82</v>
      </c>
      <c r="D34" s="194" t="s">
        <v>95</v>
      </c>
      <c r="E34" s="23"/>
      <c r="F34" s="197" t="s">
        <v>0</v>
      </c>
      <c r="G34" s="151" t="s">
        <v>25</v>
      </c>
      <c r="H34" s="151" t="s">
        <v>26</v>
      </c>
      <c r="I34" s="199" t="s">
        <v>291</v>
      </c>
      <c r="J34" s="187" t="s">
        <v>178</v>
      </c>
      <c r="K34" s="187"/>
      <c r="L34" s="187"/>
      <c r="M34" s="187"/>
      <c r="N34" s="151" t="s">
        <v>34</v>
      </c>
      <c r="O34" s="151" t="s">
        <v>35</v>
      </c>
      <c r="P34" s="200"/>
    </row>
    <row r="35" spans="1:17" ht="22.5" customHeight="1" x14ac:dyDescent="0.2">
      <c r="A35" s="168"/>
      <c r="B35" s="192"/>
      <c r="C35" s="195"/>
      <c r="D35" s="195"/>
      <c r="E35" s="3"/>
      <c r="F35" s="198"/>
      <c r="G35" s="152"/>
      <c r="H35" s="152"/>
      <c r="I35" s="199"/>
      <c r="J35" s="90" t="s">
        <v>181</v>
      </c>
      <c r="K35" s="90" t="s">
        <v>182</v>
      </c>
      <c r="L35" s="90" t="s">
        <v>183</v>
      </c>
      <c r="M35" s="90" t="s">
        <v>179</v>
      </c>
      <c r="N35" s="152"/>
      <c r="O35" s="152"/>
      <c r="P35" s="201"/>
    </row>
    <row r="36" spans="1:17" ht="21.75" customHeight="1" x14ac:dyDescent="0.2">
      <c r="A36" s="169"/>
      <c r="B36" s="193"/>
      <c r="C36" s="196"/>
      <c r="D36" s="196"/>
      <c r="E36" s="3"/>
      <c r="F36" s="26" t="s">
        <v>22</v>
      </c>
      <c r="G36" s="25">
        <v>1</v>
      </c>
      <c r="H36" s="43">
        <v>0</v>
      </c>
      <c r="I36" s="44" t="s">
        <v>31</v>
      </c>
      <c r="J36" s="43">
        <v>0</v>
      </c>
      <c r="K36" s="43">
        <v>0</v>
      </c>
      <c r="L36" s="43">
        <v>0</v>
      </c>
      <c r="M36" s="43">
        <v>0</v>
      </c>
      <c r="N36" s="25">
        <v>0</v>
      </c>
      <c r="O36" s="25">
        <v>0</v>
      </c>
      <c r="P36" s="202"/>
    </row>
    <row r="37" spans="1:17" ht="15" customHeight="1" x14ac:dyDescent="0.2">
      <c r="A37" s="167" t="s">
        <v>103</v>
      </c>
      <c r="B37" s="180" t="s">
        <v>39</v>
      </c>
      <c r="C37" s="158" t="s">
        <v>38</v>
      </c>
      <c r="D37" s="27" t="s">
        <v>2</v>
      </c>
      <c r="E37" s="3">
        <v>0</v>
      </c>
      <c r="F37" s="22">
        <f>SUM(F38:F41)</f>
        <v>158860</v>
      </c>
      <c r="G37" s="101">
        <f>G38+G40+G39+G41</f>
        <v>0</v>
      </c>
      <c r="H37" s="101">
        <f>H38+H40+H39+H41</f>
        <v>96140</v>
      </c>
      <c r="I37" s="184">
        <f>I38+I39+I40+I41</f>
        <v>62720</v>
      </c>
      <c r="J37" s="185"/>
      <c r="K37" s="185"/>
      <c r="L37" s="185"/>
      <c r="M37" s="186"/>
      <c r="N37" s="3">
        <f>SUM(N38:N41)</f>
        <v>0</v>
      </c>
      <c r="O37" s="3">
        <f>SUM(O38:O41)</f>
        <v>0</v>
      </c>
      <c r="P37" s="151" t="s">
        <v>93</v>
      </c>
    </row>
    <row r="38" spans="1:17" ht="17.25" customHeight="1" x14ac:dyDescent="0.2">
      <c r="A38" s="168"/>
      <c r="B38" s="181"/>
      <c r="C38" s="183"/>
      <c r="D38" s="27" t="s">
        <v>1</v>
      </c>
      <c r="E38" s="3">
        <v>0</v>
      </c>
      <c r="F38" s="22">
        <f>SUM(G38:O38)</f>
        <v>0</v>
      </c>
      <c r="G38" s="101">
        <f>I38</f>
        <v>0</v>
      </c>
      <c r="H38" s="102">
        <v>0</v>
      </c>
      <c r="I38" s="184">
        <v>0</v>
      </c>
      <c r="J38" s="185"/>
      <c r="K38" s="185"/>
      <c r="L38" s="185"/>
      <c r="M38" s="186"/>
      <c r="N38" s="3">
        <v>0</v>
      </c>
      <c r="O38" s="3">
        <v>0</v>
      </c>
      <c r="P38" s="179"/>
    </row>
    <row r="39" spans="1:17" ht="30" x14ac:dyDescent="0.2">
      <c r="A39" s="168"/>
      <c r="B39" s="181"/>
      <c r="C39" s="183"/>
      <c r="D39" s="27" t="s">
        <v>5</v>
      </c>
      <c r="E39" s="3">
        <v>0</v>
      </c>
      <c r="F39" s="22">
        <f>SUM(G39:O39)</f>
        <v>103100.14</v>
      </c>
      <c r="G39" s="101">
        <v>0</v>
      </c>
      <c r="H39" s="102">
        <v>62394.86</v>
      </c>
      <c r="I39" s="184">
        <v>40705.279999999999</v>
      </c>
      <c r="J39" s="185"/>
      <c r="K39" s="185"/>
      <c r="L39" s="185"/>
      <c r="M39" s="186"/>
      <c r="N39" s="3">
        <v>0</v>
      </c>
      <c r="O39" s="3">
        <v>0</v>
      </c>
      <c r="P39" s="179"/>
      <c r="Q39" s="15"/>
    </row>
    <row r="40" spans="1:17" ht="30" customHeight="1" x14ac:dyDescent="0.2">
      <c r="A40" s="168"/>
      <c r="B40" s="181"/>
      <c r="C40" s="183"/>
      <c r="D40" s="27" t="s">
        <v>12</v>
      </c>
      <c r="E40" s="3">
        <v>0</v>
      </c>
      <c r="F40" s="22">
        <f>SUM(G40:O40)</f>
        <v>55759.86</v>
      </c>
      <c r="G40" s="101">
        <v>0</v>
      </c>
      <c r="H40" s="102">
        <v>33745.14</v>
      </c>
      <c r="I40" s="184">
        <v>22014.720000000001</v>
      </c>
      <c r="J40" s="185"/>
      <c r="K40" s="185"/>
      <c r="L40" s="185"/>
      <c r="M40" s="186"/>
      <c r="N40" s="3">
        <v>0</v>
      </c>
      <c r="O40" s="3">
        <v>0</v>
      </c>
      <c r="P40" s="179"/>
      <c r="Q40" s="16"/>
    </row>
    <row r="41" spans="1:17" ht="15" x14ac:dyDescent="0.2">
      <c r="A41" s="168"/>
      <c r="B41" s="182"/>
      <c r="C41" s="159"/>
      <c r="D41" s="27" t="s">
        <v>18</v>
      </c>
      <c r="E41" s="3">
        <v>0</v>
      </c>
      <c r="F41" s="22">
        <f>SUM(I41:O41)</f>
        <v>0</v>
      </c>
      <c r="G41" s="101">
        <f>I41</f>
        <v>0</v>
      </c>
      <c r="H41" s="102"/>
      <c r="I41" s="184">
        <v>0</v>
      </c>
      <c r="J41" s="185"/>
      <c r="K41" s="185"/>
      <c r="L41" s="185"/>
      <c r="M41" s="186"/>
      <c r="N41" s="3">
        <v>0</v>
      </c>
      <c r="O41" s="3">
        <v>0</v>
      </c>
      <c r="P41" s="152"/>
    </row>
    <row r="42" spans="1:17" s="24" customFormat="1" ht="15" customHeight="1" x14ac:dyDescent="0.2">
      <c r="A42" s="168"/>
      <c r="B42" s="191" t="s">
        <v>114</v>
      </c>
      <c r="C42" s="194" t="s">
        <v>82</v>
      </c>
      <c r="D42" s="194" t="s">
        <v>95</v>
      </c>
      <c r="E42" s="23"/>
      <c r="F42" s="197" t="s">
        <v>0</v>
      </c>
      <c r="G42" s="151" t="s">
        <v>25</v>
      </c>
      <c r="H42" s="151" t="s">
        <v>26</v>
      </c>
      <c r="I42" s="199" t="s">
        <v>291</v>
      </c>
      <c r="J42" s="206" t="s">
        <v>178</v>
      </c>
      <c r="K42" s="206"/>
      <c r="L42" s="206"/>
      <c r="M42" s="206"/>
      <c r="N42" s="151" t="s">
        <v>34</v>
      </c>
      <c r="O42" s="151" t="s">
        <v>35</v>
      </c>
      <c r="P42" s="200"/>
    </row>
    <row r="43" spans="1:17" ht="24" x14ac:dyDescent="0.2">
      <c r="A43" s="168"/>
      <c r="B43" s="192"/>
      <c r="C43" s="195"/>
      <c r="D43" s="195"/>
      <c r="E43" s="3"/>
      <c r="F43" s="198"/>
      <c r="G43" s="152"/>
      <c r="H43" s="152"/>
      <c r="I43" s="199"/>
      <c r="J43" s="90" t="s">
        <v>181</v>
      </c>
      <c r="K43" s="90" t="s">
        <v>182</v>
      </c>
      <c r="L43" s="90" t="s">
        <v>183</v>
      </c>
      <c r="M43" s="90" t="s">
        <v>179</v>
      </c>
      <c r="N43" s="152"/>
      <c r="O43" s="152"/>
      <c r="P43" s="201"/>
    </row>
    <row r="44" spans="1:17" ht="15" x14ac:dyDescent="0.2">
      <c r="A44" s="169"/>
      <c r="B44" s="193"/>
      <c r="C44" s="196"/>
      <c r="D44" s="196"/>
      <c r="E44" s="3"/>
      <c r="F44" s="26" t="s">
        <v>90</v>
      </c>
      <c r="G44" s="25">
        <v>0</v>
      </c>
      <c r="H44" s="43">
        <v>1</v>
      </c>
      <c r="I44" s="44" t="s">
        <v>22</v>
      </c>
      <c r="J44" s="43">
        <v>0</v>
      </c>
      <c r="K44" s="43">
        <v>0</v>
      </c>
      <c r="L44" s="43">
        <v>0</v>
      </c>
      <c r="M44" s="43">
        <v>1</v>
      </c>
      <c r="N44" s="25">
        <v>0</v>
      </c>
      <c r="O44" s="25">
        <v>0</v>
      </c>
      <c r="P44" s="202"/>
    </row>
    <row r="45" spans="1:17" ht="15" customHeight="1" x14ac:dyDescent="0.2">
      <c r="A45" s="167" t="s">
        <v>27</v>
      </c>
      <c r="B45" s="180" t="s">
        <v>63</v>
      </c>
      <c r="C45" s="158" t="s">
        <v>38</v>
      </c>
      <c r="D45" s="27" t="s">
        <v>2</v>
      </c>
      <c r="E45" s="3">
        <f>SUM(E46:E49)</f>
        <v>0</v>
      </c>
      <c r="F45" s="22">
        <f>SUM(F46:F49)</f>
        <v>0</v>
      </c>
      <c r="G45" s="3">
        <f>SUM(G46:G49)</f>
        <v>0</v>
      </c>
      <c r="H45" s="126"/>
      <c r="I45" s="184">
        <v>0</v>
      </c>
      <c r="J45" s="185"/>
      <c r="K45" s="185"/>
      <c r="L45" s="185"/>
      <c r="M45" s="186"/>
      <c r="N45" s="3">
        <f>SUM(N46:N49)</f>
        <v>0</v>
      </c>
      <c r="O45" s="3">
        <f>SUM(O46:O49)</f>
        <v>0</v>
      </c>
      <c r="P45" s="151" t="s">
        <v>93</v>
      </c>
    </row>
    <row r="46" spans="1:17" ht="15" x14ac:dyDescent="0.2">
      <c r="A46" s="168"/>
      <c r="B46" s="181"/>
      <c r="C46" s="183"/>
      <c r="D46" s="27" t="s">
        <v>1</v>
      </c>
      <c r="E46" s="3">
        <v>0</v>
      </c>
      <c r="F46" s="22">
        <f>SUM(G46:O46)</f>
        <v>0</v>
      </c>
      <c r="G46" s="3">
        <v>0</v>
      </c>
      <c r="H46" s="126">
        <v>0</v>
      </c>
      <c r="I46" s="184">
        <v>0</v>
      </c>
      <c r="J46" s="185"/>
      <c r="K46" s="185"/>
      <c r="L46" s="185"/>
      <c r="M46" s="186"/>
      <c r="N46" s="3">
        <v>0</v>
      </c>
      <c r="O46" s="3">
        <v>0</v>
      </c>
      <c r="P46" s="179"/>
    </row>
    <row r="47" spans="1:17" ht="30" x14ac:dyDescent="0.2">
      <c r="A47" s="168"/>
      <c r="B47" s="181"/>
      <c r="C47" s="183"/>
      <c r="D47" s="27" t="s">
        <v>5</v>
      </c>
      <c r="E47" s="3">
        <v>0</v>
      </c>
      <c r="F47" s="22">
        <f>SUM(G47:O47)</f>
        <v>0</v>
      </c>
      <c r="G47" s="3">
        <v>0</v>
      </c>
      <c r="H47" s="126">
        <v>0</v>
      </c>
      <c r="I47" s="184">
        <v>0</v>
      </c>
      <c r="J47" s="185"/>
      <c r="K47" s="185"/>
      <c r="L47" s="185"/>
      <c r="M47" s="186"/>
      <c r="N47" s="3">
        <v>0</v>
      </c>
      <c r="O47" s="3">
        <v>0</v>
      </c>
      <c r="P47" s="179"/>
    </row>
    <row r="48" spans="1:17" ht="30" customHeight="1" x14ac:dyDescent="0.2">
      <c r="A48" s="168"/>
      <c r="B48" s="181"/>
      <c r="C48" s="183"/>
      <c r="D48" s="27" t="s">
        <v>12</v>
      </c>
      <c r="E48" s="3">
        <v>0</v>
      </c>
      <c r="F48" s="22">
        <f>SUM(G48:O48)</f>
        <v>0</v>
      </c>
      <c r="G48" s="3">
        <v>0</v>
      </c>
      <c r="H48" s="126">
        <v>0</v>
      </c>
      <c r="I48" s="184">
        <v>0</v>
      </c>
      <c r="J48" s="185"/>
      <c r="K48" s="185"/>
      <c r="L48" s="185"/>
      <c r="M48" s="186"/>
      <c r="N48" s="3">
        <v>0</v>
      </c>
      <c r="O48" s="3">
        <v>0</v>
      </c>
      <c r="P48" s="179"/>
    </row>
    <row r="49" spans="1:19" ht="15" x14ac:dyDescent="0.2">
      <c r="A49" s="168"/>
      <c r="B49" s="182"/>
      <c r="C49" s="159"/>
      <c r="D49" s="27" t="s">
        <v>18</v>
      </c>
      <c r="E49" s="3">
        <v>0</v>
      </c>
      <c r="F49" s="22">
        <f>SUM(I49:O49)</f>
        <v>0</v>
      </c>
      <c r="G49" s="3">
        <v>0</v>
      </c>
      <c r="H49" s="126">
        <v>0</v>
      </c>
      <c r="I49" s="184">
        <v>0</v>
      </c>
      <c r="J49" s="185"/>
      <c r="K49" s="185"/>
      <c r="L49" s="185"/>
      <c r="M49" s="186"/>
      <c r="N49" s="3">
        <v>0</v>
      </c>
      <c r="O49" s="3">
        <v>0</v>
      </c>
      <c r="P49" s="152"/>
    </row>
    <row r="50" spans="1:19" s="24" customFormat="1" ht="93.75" customHeight="1" x14ac:dyDescent="0.2">
      <c r="A50" s="168"/>
      <c r="B50" s="207" t="s">
        <v>234</v>
      </c>
      <c r="C50" s="194" t="s">
        <v>82</v>
      </c>
      <c r="D50" s="194" t="s">
        <v>95</v>
      </c>
      <c r="E50" s="23"/>
      <c r="F50" s="197" t="s">
        <v>0</v>
      </c>
      <c r="G50" s="151" t="s">
        <v>25</v>
      </c>
      <c r="H50" s="151" t="s">
        <v>26</v>
      </c>
      <c r="I50" s="199" t="s">
        <v>291</v>
      </c>
      <c r="J50" s="206" t="s">
        <v>178</v>
      </c>
      <c r="K50" s="206"/>
      <c r="L50" s="206"/>
      <c r="M50" s="206"/>
      <c r="N50" s="151" t="s">
        <v>34</v>
      </c>
      <c r="O50" s="151" t="s">
        <v>35</v>
      </c>
      <c r="P50" s="200"/>
    </row>
    <row r="51" spans="1:19" ht="88.5" customHeight="1" x14ac:dyDescent="0.2">
      <c r="A51" s="168"/>
      <c r="B51" s="208"/>
      <c r="C51" s="195"/>
      <c r="D51" s="195"/>
      <c r="E51" s="3"/>
      <c r="F51" s="198"/>
      <c r="G51" s="152"/>
      <c r="H51" s="152"/>
      <c r="I51" s="199"/>
      <c r="J51" s="90" t="s">
        <v>181</v>
      </c>
      <c r="K51" s="90" t="s">
        <v>182</v>
      </c>
      <c r="L51" s="90" t="s">
        <v>183</v>
      </c>
      <c r="M51" s="90" t="s">
        <v>179</v>
      </c>
      <c r="N51" s="152"/>
      <c r="O51" s="152"/>
      <c r="P51" s="201"/>
    </row>
    <row r="52" spans="1:19" ht="88.5" customHeight="1" x14ac:dyDescent="0.2">
      <c r="A52" s="169"/>
      <c r="B52" s="209"/>
      <c r="C52" s="196"/>
      <c r="D52" s="196"/>
      <c r="E52" s="3"/>
      <c r="F52" s="26" t="s">
        <v>31</v>
      </c>
      <c r="G52" s="25">
        <v>0</v>
      </c>
      <c r="H52" s="43">
        <v>0</v>
      </c>
      <c r="I52" s="44" t="s">
        <v>31</v>
      </c>
      <c r="J52" s="43">
        <v>0</v>
      </c>
      <c r="K52" s="43">
        <v>0</v>
      </c>
      <c r="L52" s="43">
        <v>0</v>
      </c>
      <c r="M52" s="43">
        <v>0</v>
      </c>
      <c r="N52" s="25">
        <v>0</v>
      </c>
      <c r="O52" s="25">
        <v>0</v>
      </c>
      <c r="P52" s="202"/>
    </row>
    <row r="53" spans="1:19" ht="17.25" customHeight="1" x14ac:dyDescent="0.2">
      <c r="A53" s="216" t="s">
        <v>8</v>
      </c>
      <c r="B53" s="203" t="s">
        <v>40</v>
      </c>
      <c r="C53" s="173" t="s">
        <v>38</v>
      </c>
      <c r="D53" s="106" t="s">
        <v>2</v>
      </c>
      <c r="E53" s="19">
        <v>0</v>
      </c>
      <c r="F53" s="20">
        <f>SUM(G53:O53)</f>
        <v>312388.90000000002</v>
      </c>
      <c r="G53" s="20">
        <f>SUM(G54:G57)</f>
        <v>243816.76</v>
      </c>
      <c r="H53" s="20">
        <f>SUM(H54:H57)</f>
        <v>40432.14</v>
      </c>
      <c r="I53" s="176">
        <f>SUM(I54:M57)</f>
        <v>0</v>
      </c>
      <c r="J53" s="177"/>
      <c r="K53" s="177"/>
      <c r="L53" s="177"/>
      <c r="M53" s="178"/>
      <c r="N53" s="20">
        <f>SUM(N54:N57)</f>
        <v>28140</v>
      </c>
      <c r="O53" s="20">
        <f>SUM(O54:O57)</f>
        <v>0</v>
      </c>
      <c r="P53" s="151" t="s">
        <v>93</v>
      </c>
    </row>
    <row r="54" spans="1:19" ht="17.25" customHeight="1" x14ac:dyDescent="0.2">
      <c r="A54" s="217"/>
      <c r="B54" s="204"/>
      <c r="C54" s="174"/>
      <c r="D54" s="106" t="s">
        <v>1</v>
      </c>
      <c r="E54" s="19">
        <v>0</v>
      </c>
      <c r="F54" s="20">
        <f>SUM(G54:O54)</f>
        <v>0</v>
      </c>
      <c r="G54" s="20">
        <f>G59+G67+G83+G75</f>
        <v>0</v>
      </c>
      <c r="H54" s="20">
        <f>H59+H67+H83+H75+H91</f>
        <v>0</v>
      </c>
      <c r="I54" s="176">
        <f>I59+I67+I83+I91+I75</f>
        <v>0</v>
      </c>
      <c r="J54" s="177"/>
      <c r="K54" s="177"/>
      <c r="L54" s="177"/>
      <c r="M54" s="178"/>
      <c r="N54" s="20">
        <f>N59+N67+N83+N75</f>
        <v>0</v>
      </c>
      <c r="O54" s="20">
        <f>O59+O67+O83+O75</f>
        <v>0</v>
      </c>
      <c r="P54" s="179"/>
    </row>
    <row r="55" spans="1:19" ht="28.5" x14ac:dyDescent="0.2">
      <c r="A55" s="217"/>
      <c r="B55" s="204"/>
      <c r="C55" s="174"/>
      <c r="D55" s="106" t="s">
        <v>5</v>
      </c>
      <c r="E55" s="19">
        <v>0</v>
      </c>
      <c r="F55" s="20">
        <f>SUM(G55:O55)</f>
        <v>164548.21000000002</v>
      </c>
      <c r="G55" s="20">
        <f>G60+G68+G84+G76+G100</f>
        <v>146285.35</v>
      </c>
      <c r="H55" s="20">
        <f t="shared" ref="H55:H57" si="3">H60+H68+H84+H76+H92</f>
        <v>0</v>
      </c>
      <c r="I55" s="176">
        <f t="shared" ref="I55:I57" si="4">I60+I68+I84+I92+I76</f>
        <v>0</v>
      </c>
      <c r="J55" s="177"/>
      <c r="K55" s="177"/>
      <c r="L55" s="177"/>
      <c r="M55" s="178"/>
      <c r="N55" s="20">
        <f t="shared" ref="N55:O57" si="5">N60+N68+N84+N76</f>
        <v>18262.86</v>
      </c>
      <c r="O55" s="20">
        <f t="shared" si="5"/>
        <v>0</v>
      </c>
      <c r="P55" s="179"/>
    </row>
    <row r="56" spans="1:19" ht="28.5" x14ac:dyDescent="0.2">
      <c r="A56" s="217"/>
      <c r="B56" s="204"/>
      <c r="C56" s="174"/>
      <c r="D56" s="106" t="s">
        <v>12</v>
      </c>
      <c r="E56" s="19">
        <v>0</v>
      </c>
      <c r="F56" s="20">
        <f>SUM(G56:O56)</f>
        <v>147840.69</v>
      </c>
      <c r="G56" s="20">
        <f>G61+G69+G85+G77+G101</f>
        <v>97531.41</v>
      </c>
      <c r="H56" s="20">
        <f t="shared" si="3"/>
        <v>40432.14</v>
      </c>
      <c r="I56" s="176">
        <f t="shared" si="4"/>
        <v>0</v>
      </c>
      <c r="J56" s="177"/>
      <c r="K56" s="177"/>
      <c r="L56" s="177"/>
      <c r="M56" s="178"/>
      <c r="N56" s="20">
        <f t="shared" si="5"/>
        <v>9877.14</v>
      </c>
      <c r="O56" s="20">
        <f t="shared" si="5"/>
        <v>0</v>
      </c>
      <c r="P56" s="152"/>
      <c r="Q56" s="15"/>
    </row>
    <row r="57" spans="1:19" ht="14.25" customHeight="1" x14ac:dyDescent="0.2">
      <c r="A57" s="218"/>
      <c r="B57" s="205"/>
      <c r="C57" s="175"/>
      <c r="D57" s="106" t="s">
        <v>115</v>
      </c>
      <c r="E57" s="19">
        <v>0</v>
      </c>
      <c r="F57" s="21">
        <f>SUM(I57:O57)</f>
        <v>0</v>
      </c>
      <c r="G57" s="20">
        <f>I57</f>
        <v>0</v>
      </c>
      <c r="H57" s="20">
        <f t="shared" si="3"/>
        <v>0</v>
      </c>
      <c r="I57" s="176">
        <f t="shared" si="4"/>
        <v>0</v>
      </c>
      <c r="J57" s="177"/>
      <c r="K57" s="177"/>
      <c r="L57" s="177"/>
      <c r="M57" s="178"/>
      <c r="N57" s="19">
        <f t="shared" si="5"/>
        <v>0</v>
      </c>
      <c r="O57" s="19">
        <f t="shared" si="5"/>
        <v>0</v>
      </c>
      <c r="P57" s="151"/>
    </row>
    <row r="58" spans="1:19" ht="15" customHeight="1" x14ac:dyDescent="0.2">
      <c r="A58" s="210" t="s">
        <v>11</v>
      </c>
      <c r="B58" s="180" t="s">
        <v>41</v>
      </c>
      <c r="C58" s="158" t="s">
        <v>38</v>
      </c>
      <c r="D58" s="27" t="s">
        <v>2</v>
      </c>
      <c r="E58" s="3">
        <f>SUM(E59:E62)</f>
        <v>0</v>
      </c>
      <c r="F58" s="22">
        <f>SUM(F59:F62)</f>
        <v>28140</v>
      </c>
      <c r="G58" s="3">
        <f>SUM(G59:G62)</f>
        <v>0</v>
      </c>
      <c r="H58" s="3">
        <f>SUM(H59:H62)</f>
        <v>0</v>
      </c>
      <c r="I58" s="184">
        <f>SUM(M59:M62)</f>
        <v>0</v>
      </c>
      <c r="J58" s="185"/>
      <c r="K58" s="185"/>
      <c r="L58" s="185"/>
      <c r="M58" s="186"/>
      <c r="N58" s="3">
        <f>SUM(N59:N62)</f>
        <v>28140</v>
      </c>
      <c r="O58" s="3">
        <f>SUM(O59:O62)</f>
        <v>0</v>
      </c>
      <c r="P58" s="179"/>
      <c r="Q58" s="15"/>
    </row>
    <row r="59" spans="1:19" ht="15" x14ac:dyDescent="0.2">
      <c r="A59" s="211"/>
      <c r="B59" s="181"/>
      <c r="C59" s="183"/>
      <c r="D59" s="27" t="s">
        <v>1</v>
      </c>
      <c r="E59" s="3">
        <v>0</v>
      </c>
      <c r="F59" s="22">
        <f>SUM(G59:O59)</f>
        <v>0</v>
      </c>
      <c r="G59" s="11">
        <f>SUM(I59:L59)</f>
        <v>0</v>
      </c>
      <c r="H59" s="127">
        <v>0</v>
      </c>
      <c r="I59" s="213">
        <f>SUM(N59:P59)</f>
        <v>0</v>
      </c>
      <c r="J59" s="214"/>
      <c r="K59" s="214"/>
      <c r="L59" s="214"/>
      <c r="M59" s="215"/>
      <c r="N59" s="11">
        <f t="shared" ref="N59:N62" si="6">SUM(O59:R59)</f>
        <v>0</v>
      </c>
      <c r="O59" s="11">
        <f>SUM(Q59:S59)</f>
        <v>0</v>
      </c>
      <c r="P59" s="179"/>
      <c r="S59" s="15"/>
    </row>
    <row r="60" spans="1:19" ht="30" x14ac:dyDescent="0.2">
      <c r="A60" s="211"/>
      <c r="B60" s="181"/>
      <c r="C60" s="183"/>
      <c r="D60" s="27" t="s">
        <v>5</v>
      </c>
      <c r="E60" s="3">
        <v>0</v>
      </c>
      <c r="F60" s="22">
        <f>SUM(G60:O60)</f>
        <v>18262.86</v>
      </c>
      <c r="G60" s="11">
        <v>0</v>
      </c>
      <c r="H60" s="127">
        <v>0</v>
      </c>
      <c r="I60" s="213">
        <v>0</v>
      </c>
      <c r="J60" s="214"/>
      <c r="K60" s="214"/>
      <c r="L60" s="214"/>
      <c r="M60" s="215"/>
      <c r="N60" s="3">
        <v>18262.86</v>
      </c>
      <c r="O60" s="11">
        <f>SUM(Q60:S60)</f>
        <v>0</v>
      </c>
      <c r="P60" s="179"/>
    </row>
    <row r="61" spans="1:19" ht="30" x14ac:dyDescent="0.2">
      <c r="A61" s="211"/>
      <c r="B61" s="181"/>
      <c r="C61" s="183"/>
      <c r="D61" s="27" t="s">
        <v>12</v>
      </c>
      <c r="E61" s="3">
        <v>0</v>
      </c>
      <c r="F61" s="22">
        <f>SUM(G61:O61)</f>
        <v>9877.14</v>
      </c>
      <c r="G61" s="11">
        <v>0</v>
      </c>
      <c r="H61" s="127">
        <v>0</v>
      </c>
      <c r="I61" s="213">
        <v>0</v>
      </c>
      <c r="J61" s="214"/>
      <c r="K61" s="214"/>
      <c r="L61" s="214"/>
      <c r="M61" s="215"/>
      <c r="N61" s="3">
        <v>9877.14</v>
      </c>
      <c r="O61" s="11">
        <f>SUM(Q61:S61)</f>
        <v>0</v>
      </c>
      <c r="P61" s="152"/>
    </row>
    <row r="62" spans="1:19" ht="15" customHeight="1" x14ac:dyDescent="0.2">
      <c r="A62" s="211"/>
      <c r="B62" s="182"/>
      <c r="C62" s="159"/>
      <c r="D62" s="27" t="s">
        <v>18</v>
      </c>
      <c r="E62" s="3">
        <v>0</v>
      </c>
      <c r="F62" s="22">
        <f>SUM(I62:O62)</f>
        <v>0</v>
      </c>
      <c r="G62" s="11">
        <f>SUM(I62:L62)</f>
        <v>0</v>
      </c>
      <c r="H62" s="127">
        <v>0</v>
      </c>
      <c r="I62" s="213">
        <f>SUM(N62:P62)</f>
        <v>0</v>
      </c>
      <c r="J62" s="214"/>
      <c r="K62" s="214"/>
      <c r="L62" s="214"/>
      <c r="M62" s="215"/>
      <c r="N62" s="11">
        <f t="shared" si="6"/>
        <v>0</v>
      </c>
      <c r="O62" s="11">
        <f>SUM(Q62:S62)</f>
        <v>0</v>
      </c>
      <c r="P62" s="151" t="s">
        <v>93</v>
      </c>
    </row>
    <row r="63" spans="1:19" s="24" customFormat="1" ht="15" customHeight="1" x14ac:dyDescent="0.2">
      <c r="A63" s="211"/>
      <c r="B63" s="191" t="s">
        <v>116</v>
      </c>
      <c r="C63" s="194" t="s">
        <v>82</v>
      </c>
      <c r="D63" s="194" t="s">
        <v>76</v>
      </c>
      <c r="E63" s="23"/>
      <c r="F63" s="197" t="s">
        <v>0</v>
      </c>
      <c r="G63" s="151" t="s">
        <v>25</v>
      </c>
      <c r="H63" s="151" t="s">
        <v>26</v>
      </c>
      <c r="I63" s="199" t="s">
        <v>291</v>
      </c>
      <c r="J63" s="206" t="s">
        <v>178</v>
      </c>
      <c r="K63" s="206"/>
      <c r="L63" s="206"/>
      <c r="M63" s="206"/>
      <c r="N63" s="151" t="s">
        <v>34</v>
      </c>
      <c r="O63" s="151" t="s">
        <v>35</v>
      </c>
      <c r="P63" s="179"/>
    </row>
    <row r="64" spans="1:19" ht="24" x14ac:dyDescent="0.2">
      <c r="A64" s="211"/>
      <c r="B64" s="192"/>
      <c r="C64" s="195"/>
      <c r="D64" s="195"/>
      <c r="E64" s="3"/>
      <c r="F64" s="198"/>
      <c r="G64" s="152"/>
      <c r="H64" s="152"/>
      <c r="I64" s="199"/>
      <c r="J64" s="90" t="s">
        <v>181</v>
      </c>
      <c r="K64" s="90" t="s">
        <v>182</v>
      </c>
      <c r="L64" s="90" t="s">
        <v>183</v>
      </c>
      <c r="M64" s="90" t="s">
        <v>179</v>
      </c>
      <c r="N64" s="152"/>
      <c r="O64" s="152"/>
      <c r="P64" s="179"/>
    </row>
    <row r="65" spans="1:19" s="6" customFormat="1" ht="15" x14ac:dyDescent="0.2">
      <c r="A65" s="212"/>
      <c r="B65" s="193"/>
      <c r="C65" s="196"/>
      <c r="D65" s="196"/>
      <c r="E65" s="3"/>
      <c r="F65" s="25">
        <v>1</v>
      </c>
      <c r="G65" s="25">
        <v>0</v>
      </c>
      <c r="H65" s="43">
        <v>0</v>
      </c>
      <c r="I65" s="44" t="s">
        <v>31</v>
      </c>
      <c r="J65" s="43">
        <v>0</v>
      </c>
      <c r="K65" s="43">
        <v>0</v>
      </c>
      <c r="L65" s="43">
        <v>0</v>
      </c>
      <c r="M65" s="43">
        <v>0</v>
      </c>
      <c r="N65" s="25">
        <v>1</v>
      </c>
      <c r="O65" s="25">
        <v>0</v>
      </c>
      <c r="P65" s="179"/>
    </row>
    <row r="66" spans="1:19" ht="15" customHeight="1" x14ac:dyDescent="0.2">
      <c r="A66" s="210" t="s">
        <v>11</v>
      </c>
      <c r="B66" s="180" t="s">
        <v>42</v>
      </c>
      <c r="C66" s="158" t="s">
        <v>38</v>
      </c>
      <c r="D66" s="27" t="s">
        <v>2</v>
      </c>
      <c r="E66" s="3">
        <f>SUM(E67:E70)</f>
        <v>0</v>
      </c>
      <c r="F66" s="22">
        <f>SUM(F67:F70)</f>
        <v>211522.05</v>
      </c>
      <c r="G66" s="3">
        <f>SUM(G67:G70)</f>
        <v>211522.05</v>
      </c>
      <c r="H66" s="3">
        <f>SUM(H67:H70)</f>
        <v>0</v>
      </c>
      <c r="I66" s="184">
        <f>SUM(I67:M70)</f>
        <v>0</v>
      </c>
      <c r="J66" s="185"/>
      <c r="K66" s="185"/>
      <c r="L66" s="185"/>
      <c r="M66" s="186"/>
      <c r="N66" s="3">
        <f>SUM(N67:N70)</f>
        <v>0</v>
      </c>
      <c r="O66" s="3">
        <f>SUM(O67:O70)</f>
        <v>0</v>
      </c>
      <c r="P66" s="179"/>
      <c r="S66" s="15"/>
    </row>
    <row r="67" spans="1:19" ht="15" x14ac:dyDescent="0.2">
      <c r="A67" s="211"/>
      <c r="B67" s="181"/>
      <c r="C67" s="183"/>
      <c r="D67" s="27" t="s">
        <v>1</v>
      </c>
      <c r="E67" s="2">
        <v>0</v>
      </c>
      <c r="F67" s="22">
        <f>SUM(G67:O67)</f>
        <v>0</v>
      </c>
      <c r="G67" s="3">
        <v>0</v>
      </c>
      <c r="H67" s="3">
        <v>0</v>
      </c>
      <c r="I67" s="184">
        <v>0</v>
      </c>
      <c r="J67" s="185"/>
      <c r="K67" s="185"/>
      <c r="L67" s="185"/>
      <c r="M67" s="186"/>
      <c r="N67" s="3">
        <v>0</v>
      </c>
      <c r="O67" s="3">
        <v>0</v>
      </c>
      <c r="P67" s="179"/>
    </row>
    <row r="68" spans="1:19" ht="30" x14ac:dyDescent="0.2">
      <c r="A68" s="211"/>
      <c r="B68" s="181"/>
      <c r="C68" s="183"/>
      <c r="D68" s="27" t="s">
        <v>5</v>
      </c>
      <c r="E68" s="2">
        <v>0</v>
      </c>
      <c r="F68" s="22">
        <f>SUM(G68:O68)</f>
        <v>138546.94</v>
      </c>
      <c r="G68" s="2">
        <v>138546.94</v>
      </c>
      <c r="H68" s="2">
        <v>0</v>
      </c>
      <c r="I68" s="184">
        <v>0</v>
      </c>
      <c r="J68" s="185"/>
      <c r="K68" s="185"/>
      <c r="L68" s="185"/>
      <c r="M68" s="186"/>
      <c r="N68" s="2">
        <v>0</v>
      </c>
      <c r="O68" s="3">
        <v>0</v>
      </c>
      <c r="P68" s="179"/>
    </row>
    <row r="69" spans="1:19" ht="30" x14ac:dyDescent="0.2">
      <c r="A69" s="211"/>
      <c r="B69" s="181"/>
      <c r="C69" s="183"/>
      <c r="D69" s="27" t="s">
        <v>12</v>
      </c>
      <c r="E69" s="2">
        <v>0</v>
      </c>
      <c r="F69" s="22">
        <f>SUM(G69:O69)</f>
        <v>72975.11</v>
      </c>
      <c r="G69" s="2">
        <v>72975.11</v>
      </c>
      <c r="H69" s="2">
        <v>0</v>
      </c>
      <c r="I69" s="184">
        <v>0</v>
      </c>
      <c r="J69" s="185"/>
      <c r="K69" s="185"/>
      <c r="L69" s="185"/>
      <c r="M69" s="186"/>
      <c r="N69" s="2">
        <v>0</v>
      </c>
      <c r="O69" s="3">
        <v>0</v>
      </c>
      <c r="P69" s="179"/>
    </row>
    <row r="70" spans="1:19" ht="15" customHeight="1" x14ac:dyDescent="0.2">
      <c r="A70" s="211"/>
      <c r="B70" s="182"/>
      <c r="C70" s="159"/>
      <c r="D70" s="27" t="s">
        <v>18</v>
      </c>
      <c r="E70" s="2">
        <v>0</v>
      </c>
      <c r="F70" s="22">
        <f>SUM(I70:O70)</f>
        <v>0</v>
      </c>
      <c r="G70" s="3">
        <v>0</v>
      </c>
      <c r="H70" s="3">
        <v>0</v>
      </c>
      <c r="I70" s="184">
        <v>0</v>
      </c>
      <c r="J70" s="185"/>
      <c r="K70" s="185"/>
      <c r="L70" s="185"/>
      <c r="M70" s="186"/>
      <c r="N70" s="3">
        <v>0</v>
      </c>
      <c r="O70" s="3">
        <v>0</v>
      </c>
      <c r="P70" s="152"/>
      <c r="Q70" s="15"/>
    </row>
    <row r="71" spans="1:19" s="24" customFormat="1" ht="15" customHeight="1" x14ac:dyDescent="0.2">
      <c r="A71" s="211"/>
      <c r="B71" s="191" t="s">
        <v>117</v>
      </c>
      <c r="C71" s="194" t="s">
        <v>82</v>
      </c>
      <c r="D71" s="194" t="s">
        <v>95</v>
      </c>
      <c r="E71" s="23"/>
      <c r="F71" s="197" t="s">
        <v>0</v>
      </c>
      <c r="G71" s="151" t="s">
        <v>25</v>
      </c>
      <c r="H71" s="151" t="s">
        <v>139</v>
      </c>
      <c r="I71" s="199" t="s">
        <v>291</v>
      </c>
      <c r="J71" s="206" t="s">
        <v>178</v>
      </c>
      <c r="K71" s="206"/>
      <c r="L71" s="206"/>
      <c r="M71" s="206"/>
      <c r="N71" s="151" t="s">
        <v>34</v>
      </c>
      <c r="O71" s="151" t="s">
        <v>35</v>
      </c>
      <c r="P71" s="151"/>
    </row>
    <row r="72" spans="1:19" ht="24" x14ac:dyDescent="0.2">
      <c r="A72" s="211"/>
      <c r="B72" s="192"/>
      <c r="C72" s="195"/>
      <c r="D72" s="195"/>
      <c r="E72" s="3"/>
      <c r="F72" s="198"/>
      <c r="G72" s="152"/>
      <c r="H72" s="152"/>
      <c r="I72" s="199"/>
      <c r="J72" s="90" t="s">
        <v>181</v>
      </c>
      <c r="K72" s="90" t="s">
        <v>182</v>
      </c>
      <c r="L72" s="90" t="s">
        <v>183</v>
      </c>
      <c r="M72" s="90" t="s">
        <v>179</v>
      </c>
      <c r="N72" s="152"/>
      <c r="O72" s="152"/>
      <c r="P72" s="179"/>
    </row>
    <row r="73" spans="1:19" ht="15" x14ac:dyDescent="0.2">
      <c r="A73" s="212"/>
      <c r="B73" s="193"/>
      <c r="C73" s="196"/>
      <c r="D73" s="196"/>
      <c r="E73" s="3"/>
      <c r="F73" s="26" t="s">
        <v>22</v>
      </c>
      <c r="G73" s="25">
        <v>1</v>
      </c>
      <c r="H73" s="43">
        <v>0</v>
      </c>
      <c r="I73" s="45" t="s">
        <v>31</v>
      </c>
      <c r="J73" s="46">
        <v>0</v>
      </c>
      <c r="K73" s="46">
        <v>0</v>
      </c>
      <c r="L73" s="46">
        <v>0</v>
      </c>
      <c r="M73" s="46">
        <v>0</v>
      </c>
      <c r="N73" s="25">
        <v>0</v>
      </c>
      <c r="O73" s="25">
        <v>0</v>
      </c>
      <c r="P73" s="152"/>
    </row>
    <row r="74" spans="1:19" ht="15" customHeight="1" x14ac:dyDescent="0.2">
      <c r="A74" s="210" t="s">
        <v>94</v>
      </c>
      <c r="B74" s="180" t="s">
        <v>64</v>
      </c>
      <c r="C74" s="158" t="s">
        <v>38</v>
      </c>
      <c r="D74" s="27" t="s">
        <v>2</v>
      </c>
      <c r="E74" s="3">
        <f>SUM(E75:E78)</f>
        <v>15400</v>
      </c>
      <c r="F74" s="22">
        <f>SUM(F75:F78)</f>
        <v>20949.739999999998</v>
      </c>
      <c r="G74" s="3">
        <f>SUM(G75:G78)</f>
        <v>20949.739999999998</v>
      </c>
      <c r="H74" s="3">
        <f>SUM(H75:H78)</f>
        <v>0</v>
      </c>
      <c r="I74" s="184">
        <f>SUM(I75:M78)</f>
        <v>0</v>
      </c>
      <c r="J74" s="185"/>
      <c r="K74" s="185"/>
      <c r="L74" s="185"/>
      <c r="M74" s="186"/>
      <c r="N74" s="3">
        <f>SUM(N75:N78)</f>
        <v>0</v>
      </c>
      <c r="O74" s="3">
        <f>SUM(O75:O78)</f>
        <v>0</v>
      </c>
      <c r="P74" s="151" t="s">
        <v>93</v>
      </c>
    </row>
    <row r="75" spans="1:19" ht="15" x14ac:dyDescent="0.2">
      <c r="A75" s="211"/>
      <c r="B75" s="181"/>
      <c r="C75" s="183"/>
      <c r="D75" s="27" t="s">
        <v>1</v>
      </c>
      <c r="E75" s="2">
        <v>0</v>
      </c>
      <c r="F75" s="22">
        <f>SUM(G75:O75)</f>
        <v>0</v>
      </c>
      <c r="G75" s="3">
        <v>0</v>
      </c>
      <c r="H75" s="3">
        <v>0</v>
      </c>
      <c r="I75" s="184">
        <v>0</v>
      </c>
      <c r="J75" s="185"/>
      <c r="K75" s="185"/>
      <c r="L75" s="185"/>
      <c r="M75" s="186"/>
      <c r="N75" s="3">
        <v>0</v>
      </c>
      <c r="O75" s="3">
        <v>0</v>
      </c>
      <c r="P75" s="179"/>
    </row>
    <row r="76" spans="1:19" ht="30" x14ac:dyDescent="0.2">
      <c r="A76" s="211"/>
      <c r="B76" s="181"/>
      <c r="C76" s="183"/>
      <c r="D76" s="27" t="s">
        <v>5</v>
      </c>
      <c r="E76" s="2">
        <v>4620</v>
      </c>
      <c r="F76" s="22">
        <f>SUM(G76:O76)</f>
        <v>6284.92</v>
      </c>
      <c r="G76" s="2">
        <v>6284.92</v>
      </c>
      <c r="H76" s="2">
        <v>0</v>
      </c>
      <c r="I76" s="184">
        <v>0</v>
      </c>
      <c r="J76" s="185"/>
      <c r="K76" s="185"/>
      <c r="L76" s="185"/>
      <c r="M76" s="186"/>
      <c r="N76" s="3">
        <v>0</v>
      </c>
      <c r="O76" s="3">
        <v>0</v>
      </c>
      <c r="P76" s="179"/>
      <c r="R76" s="18"/>
    </row>
    <row r="77" spans="1:19" ht="30" x14ac:dyDescent="0.2">
      <c r="A77" s="211"/>
      <c r="B77" s="181"/>
      <c r="C77" s="183"/>
      <c r="D77" s="27" t="s">
        <v>12</v>
      </c>
      <c r="E77" s="2">
        <v>10780</v>
      </c>
      <c r="F77" s="22">
        <f>SUM(G77:O77)</f>
        <v>14664.82</v>
      </c>
      <c r="G77" s="2">
        <v>14664.82</v>
      </c>
      <c r="H77" s="2">
        <v>0</v>
      </c>
      <c r="I77" s="184">
        <v>0</v>
      </c>
      <c r="J77" s="185"/>
      <c r="K77" s="185"/>
      <c r="L77" s="185"/>
      <c r="M77" s="186"/>
      <c r="N77" s="3">
        <v>0</v>
      </c>
      <c r="O77" s="3">
        <v>0</v>
      </c>
      <c r="P77" s="179"/>
      <c r="R77" s="16"/>
    </row>
    <row r="78" spans="1:19" ht="15" x14ac:dyDescent="0.2">
      <c r="A78" s="211"/>
      <c r="B78" s="182"/>
      <c r="C78" s="159"/>
      <c r="D78" s="27" t="s">
        <v>18</v>
      </c>
      <c r="E78" s="2">
        <v>0</v>
      </c>
      <c r="F78" s="22">
        <f>SUM(I78:O78)</f>
        <v>0</v>
      </c>
      <c r="G78" s="3">
        <v>0</v>
      </c>
      <c r="H78" s="3">
        <v>0</v>
      </c>
      <c r="I78" s="184">
        <v>0</v>
      </c>
      <c r="J78" s="185"/>
      <c r="K78" s="185"/>
      <c r="L78" s="185"/>
      <c r="M78" s="186"/>
      <c r="N78" s="3">
        <v>0</v>
      </c>
      <c r="O78" s="3">
        <v>0</v>
      </c>
      <c r="P78" s="152"/>
    </row>
    <row r="79" spans="1:19" s="24" customFormat="1" ht="15" customHeight="1" x14ac:dyDescent="0.2">
      <c r="A79" s="211"/>
      <c r="B79" s="191" t="s">
        <v>118</v>
      </c>
      <c r="C79" s="194" t="s">
        <v>82</v>
      </c>
      <c r="D79" s="194" t="s">
        <v>95</v>
      </c>
      <c r="E79" s="23"/>
      <c r="F79" s="197" t="s">
        <v>0</v>
      </c>
      <c r="G79" s="151" t="s">
        <v>25</v>
      </c>
      <c r="H79" s="151" t="s">
        <v>26</v>
      </c>
      <c r="I79" s="199" t="s">
        <v>291</v>
      </c>
      <c r="J79" s="206" t="s">
        <v>178</v>
      </c>
      <c r="K79" s="206"/>
      <c r="L79" s="206"/>
      <c r="M79" s="206"/>
      <c r="N79" s="151" t="s">
        <v>34</v>
      </c>
      <c r="O79" s="151" t="s">
        <v>35</v>
      </c>
      <c r="P79" s="151"/>
    </row>
    <row r="80" spans="1:19" ht="24" x14ac:dyDescent="0.2">
      <c r="A80" s="211"/>
      <c r="B80" s="192"/>
      <c r="C80" s="195"/>
      <c r="D80" s="195"/>
      <c r="E80" s="3"/>
      <c r="F80" s="198"/>
      <c r="G80" s="152"/>
      <c r="H80" s="152"/>
      <c r="I80" s="199"/>
      <c r="J80" s="90" t="s">
        <v>181</v>
      </c>
      <c r="K80" s="90" t="s">
        <v>182</v>
      </c>
      <c r="L80" s="90" t="s">
        <v>183</v>
      </c>
      <c r="M80" s="90" t="s">
        <v>179</v>
      </c>
      <c r="N80" s="152"/>
      <c r="O80" s="152"/>
      <c r="P80" s="179"/>
    </row>
    <row r="81" spans="1:18" s="6" customFormat="1" ht="15" x14ac:dyDescent="0.2">
      <c r="A81" s="212"/>
      <c r="B81" s="193"/>
      <c r="C81" s="196"/>
      <c r="D81" s="196"/>
      <c r="E81" s="3"/>
      <c r="F81" s="26" t="s">
        <v>119</v>
      </c>
      <c r="G81" s="25">
        <v>3</v>
      </c>
      <c r="H81" s="43">
        <v>0</v>
      </c>
      <c r="I81" s="44" t="s">
        <v>31</v>
      </c>
      <c r="J81" s="43">
        <v>0</v>
      </c>
      <c r="K81" s="43">
        <v>0</v>
      </c>
      <c r="L81" s="43">
        <v>0</v>
      </c>
      <c r="M81" s="43">
        <v>0</v>
      </c>
      <c r="N81" s="25">
        <v>0</v>
      </c>
      <c r="O81" s="25">
        <v>0</v>
      </c>
      <c r="P81" s="152"/>
    </row>
    <row r="82" spans="1:18" ht="15" customHeight="1" x14ac:dyDescent="0.2">
      <c r="A82" s="210" t="s">
        <v>29</v>
      </c>
      <c r="B82" s="180" t="s">
        <v>184</v>
      </c>
      <c r="C82" s="158" t="s">
        <v>38</v>
      </c>
      <c r="D82" s="27" t="s">
        <v>2</v>
      </c>
      <c r="E82" s="3">
        <f>SUM(E83:E86)</f>
        <v>0</v>
      </c>
      <c r="F82" s="22">
        <f>SUM(F83:F86)</f>
        <v>18529.710000000003</v>
      </c>
      <c r="G82" s="3">
        <f>SUM(G83:G86)</f>
        <v>4844.97</v>
      </c>
      <c r="H82" s="3">
        <f>SUM(H83:H86)</f>
        <v>13684.74</v>
      </c>
      <c r="I82" s="184">
        <f>SUM(I83:M86)</f>
        <v>0</v>
      </c>
      <c r="J82" s="185"/>
      <c r="K82" s="185"/>
      <c r="L82" s="185"/>
      <c r="M82" s="186"/>
      <c r="N82" s="3">
        <f>SUM(N83:N86)</f>
        <v>0</v>
      </c>
      <c r="O82" s="3">
        <f>SUM(O83:O86)</f>
        <v>0</v>
      </c>
      <c r="P82" s="151" t="s">
        <v>93</v>
      </c>
    </row>
    <row r="83" spans="1:18" ht="15" x14ac:dyDescent="0.2">
      <c r="A83" s="211"/>
      <c r="B83" s="181"/>
      <c r="C83" s="183"/>
      <c r="D83" s="27" t="s">
        <v>1</v>
      </c>
      <c r="E83" s="2">
        <v>0</v>
      </c>
      <c r="F83" s="22">
        <f>SUM(G83:O83)</f>
        <v>0</v>
      </c>
      <c r="G83" s="3">
        <v>0</v>
      </c>
      <c r="H83" s="3">
        <v>0</v>
      </c>
      <c r="I83" s="184">
        <v>0</v>
      </c>
      <c r="J83" s="185"/>
      <c r="K83" s="185"/>
      <c r="L83" s="185"/>
      <c r="M83" s="186"/>
      <c r="N83" s="3">
        <v>0</v>
      </c>
      <c r="O83" s="3">
        <v>0</v>
      </c>
      <c r="P83" s="179"/>
    </row>
    <row r="84" spans="1:18" ht="30" x14ac:dyDescent="0.2">
      <c r="A84" s="211"/>
      <c r="B84" s="181"/>
      <c r="C84" s="183"/>
      <c r="D84" s="27" t="s">
        <v>5</v>
      </c>
      <c r="E84" s="2">
        <v>0</v>
      </c>
      <c r="F84" s="22">
        <f>SUM(G84:O84)</f>
        <v>1453.49</v>
      </c>
      <c r="G84" s="2">
        <v>1453.49</v>
      </c>
      <c r="H84" s="2">
        <v>0</v>
      </c>
      <c r="I84" s="184">
        <v>0</v>
      </c>
      <c r="J84" s="185"/>
      <c r="K84" s="185"/>
      <c r="L84" s="185"/>
      <c r="M84" s="186"/>
      <c r="N84" s="2">
        <v>0</v>
      </c>
      <c r="O84" s="2">
        <v>0</v>
      </c>
      <c r="P84" s="179"/>
    </row>
    <row r="85" spans="1:18" ht="30" x14ac:dyDescent="0.2">
      <c r="A85" s="211"/>
      <c r="B85" s="181"/>
      <c r="C85" s="183"/>
      <c r="D85" s="27" t="s">
        <v>12</v>
      </c>
      <c r="E85" s="2">
        <v>0</v>
      </c>
      <c r="F85" s="22">
        <f>SUM(G85:O85)</f>
        <v>17076.22</v>
      </c>
      <c r="G85" s="2">
        <v>3391.48</v>
      </c>
      <c r="H85" s="2">
        <v>13684.74</v>
      </c>
      <c r="I85" s="184">
        <v>0</v>
      </c>
      <c r="J85" s="185"/>
      <c r="K85" s="185"/>
      <c r="L85" s="185"/>
      <c r="M85" s="186"/>
      <c r="N85" s="2">
        <v>0</v>
      </c>
      <c r="O85" s="2">
        <v>0</v>
      </c>
      <c r="P85" s="179"/>
      <c r="R85" s="16"/>
    </row>
    <row r="86" spans="1:18" ht="15" x14ac:dyDescent="0.2">
      <c r="A86" s="211"/>
      <c r="B86" s="182"/>
      <c r="C86" s="159"/>
      <c r="D86" s="27" t="s">
        <v>18</v>
      </c>
      <c r="E86" s="2">
        <v>0</v>
      </c>
      <c r="F86" s="22">
        <f>SUM(I86:O86)</f>
        <v>0</v>
      </c>
      <c r="G86" s="3">
        <v>0</v>
      </c>
      <c r="H86" s="3">
        <v>0</v>
      </c>
      <c r="I86" s="184">
        <v>0</v>
      </c>
      <c r="J86" s="185"/>
      <c r="K86" s="185"/>
      <c r="L86" s="185"/>
      <c r="M86" s="186"/>
      <c r="N86" s="3">
        <v>0</v>
      </c>
      <c r="O86" s="3">
        <v>0</v>
      </c>
      <c r="P86" s="152"/>
    </row>
    <row r="87" spans="1:18" s="24" customFormat="1" ht="21.75" customHeight="1" x14ac:dyDescent="0.2">
      <c r="A87" s="211"/>
      <c r="B87" s="191" t="s">
        <v>244</v>
      </c>
      <c r="C87" s="194" t="s">
        <v>82</v>
      </c>
      <c r="D87" s="194" t="s">
        <v>95</v>
      </c>
      <c r="E87" s="23"/>
      <c r="F87" s="197" t="s">
        <v>0</v>
      </c>
      <c r="G87" s="151" t="s">
        <v>25</v>
      </c>
      <c r="H87" s="151" t="s">
        <v>26</v>
      </c>
      <c r="I87" s="199" t="s">
        <v>291</v>
      </c>
      <c r="J87" s="206" t="s">
        <v>178</v>
      </c>
      <c r="K87" s="206"/>
      <c r="L87" s="206"/>
      <c r="M87" s="206"/>
      <c r="N87" s="151" t="s">
        <v>34</v>
      </c>
      <c r="O87" s="151" t="s">
        <v>35</v>
      </c>
      <c r="P87" s="151"/>
    </row>
    <row r="88" spans="1:18" ht="28.5" customHeight="1" x14ac:dyDescent="0.2">
      <c r="A88" s="211"/>
      <c r="B88" s="192"/>
      <c r="C88" s="195"/>
      <c r="D88" s="195"/>
      <c r="E88" s="3"/>
      <c r="F88" s="198"/>
      <c r="G88" s="152"/>
      <c r="H88" s="152"/>
      <c r="I88" s="199"/>
      <c r="J88" s="90" t="s">
        <v>181</v>
      </c>
      <c r="K88" s="90" t="s">
        <v>182</v>
      </c>
      <c r="L88" s="90" t="s">
        <v>183</v>
      </c>
      <c r="M88" s="90" t="s">
        <v>179</v>
      </c>
      <c r="N88" s="152"/>
      <c r="O88" s="152"/>
      <c r="P88" s="179"/>
    </row>
    <row r="89" spans="1:18" ht="21.75" customHeight="1" x14ac:dyDescent="0.2">
      <c r="A89" s="212"/>
      <c r="B89" s="193"/>
      <c r="C89" s="196"/>
      <c r="D89" s="196"/>
      <c r="E89" s="3"/>
      <c r="F89" s="26" t="s">
        <v>22</v>
      </c>
      <c r="G89" s="25">
        <v>0</v>
      </c>
      <c r="H89" s="43">
        <v>1</v>
      </c>
      <c r="I89" s="45" t="s">
        <v>31</v>
      </c>
      <c r="J89" s="46">
        <v>0</v>
      </c>
      <c r="K89" s="46">
        <v>0</v>
      </c>
      <c r="L89" s="46">
        <v>0</v>
      </c>
      <c r="M89" s="46">
        <v>0</v>
      </c>
      <c r="N89" s="25">
        <v>0</v>
      </c>
      <c r="O89" s="25">
        <v>0</v>
      </c>
      <c r="P89" s="152"/>
    </row>
    <row r="90" spans="1:18" ht="21.75" customHeight="1" x14ac:dyDescent="0.2">
      <c r="A90" s="210" t="s">
        <v>61</v>
      </c>
      <c r="B90" s="180" t="s">
        <v>258</v>
      </c>
      <c r="C90" s="158" t="s">
        <v>38</v>
      </c>
      <c r="D90" s="27" t="s">
        <v>2</v>
      </c>
      <c r="E90" s="3"/>
      <c r="F90" s="22">
        <f>SUM(G90:O90)</f>
        <v>53494.8</v>
      </c>
      <c r="G90" s="22">
        <f>SUM(H90:P90)</f>
        <v>26747.4</v>
      </c>
      <c r="H90" s="3">
        <f>SUM(H91:H94)</f>
        <v>26747.4</v>
      </c>
      <c r="I90" s="184">
        <f>SUM(I91:M94)</f>
        <v>0</v>
      </c>
      <c r="J90" s="185"/>
      <c r="K90" s="185"/>
      <c r="L90" s="185"/>
      <c r="M90" s="186"/>
      <c r="N90" s="3">
        <v>0</v>
      </c>
      <c r="O90" s="3">
        <v>0</v>
      </c>
      <c r="P90" s="151" t="s">
        <v>93</v>
      </c>
    </row>
    <row r="91" spans="1:18" ht="21.75" customHeight="1" x14ac:dyDescent="0.2">
      <c r="A91" s="211"/>
      <c r="B91" s="181"/>
      <c r="C91" s="183"/>
      <c r="D91" s="27" t="s">
        <v>1</v>
      </c>
      <c r="E91" s="2"/>
      <c r="F91" s="22">
        <v>0</v>
      </c>
      <c r="G91" s="3">
        <v>0</v>
      </c>
      <c r="H91" s="3">
        <v>0</v>
      </c>
      <c r="I91" s="184">
        <v>0</v>
      </c>
      <c r="J91" s="185"/>
      <c r="K91" s="185"/>
      <c r="L91" s="185"/>
      <c r="M91" s="186"/>
      <c r="N91" s="3">
        <v>0</v>
      </c>
      <c r="O91" s="3">
        <v>0</v>
      </c>
      <c r="P91" s="179"/>
    </row>
    <row r="92" spans="1:18" ht="21.75" customHeight="1" x14ac:dyDescent="0.2">
      <c r="A92" s="211"/>
      <c r="B92" s="181"/>
      <c r="C92" s="183"/>
      <c r="D92" s="27" t="s">
        <v>5</v>
      </c>
      <c r="E92" s="2"/>
      <c r="F92" s="22">
        <v>0</v>
      </c>
      <c r="G92" s="2">
        <v>0</v>
      </c>
      <c r="H92" s="2">
        <v>0</v>
      </c>
      <c r="I92" s="184">
        <v>0</v>
      </c>
      <c r="J92" s="185"/>
      <c r="K92" s="185"/>
      <c r="L92" s="185"/>
      <c r="M92" s="186"/>
      <c r="N92" s="2">
        <v>0</v>
      </c>
      <c r="O92" s="2">
        <v>0</v>
      </c>
      <c r="P92" s="179"/>
    </row>
    <row r="93" spans="1:18" ht="29.25" customHeight="1" x14ac:dyDescent="0.2">
      <c r="A93" s="211"/>
      <c r="B93" s="181"/>
      <c r="C93" s="183"/>
      <c r="D93" s="27" t="s">
        <v>12</v>
      </c>
      <c r="E93" s="2"/>
      <c r="F93" s="22">
        <f>SUM(G93:O93)</f>
        <v>26747.4</v>
      </c>
      <c r="G93" s="2">
        <v>0</v>
      </c>
      <c r="H93" s="2">
        <v>26747.4</v>
      </c>
      <c r="I93" s="184">
        <v>0</v>
      </c>
      <c r="J93" s="185"/>
      <c r="K93" s="185"/>
      <c r="L93" s="185"/>
      <c r="M93" s="186"/>
      <c r="N93" s="2">
        <v>0</v>
      </c>
      <c r="O93" s="2">
        <v>0</v>
      </c>
      <c r="P93" s="179"/>
    </row>
    <row r="94" spans="1:18" ht="21.75" customHeight="1" x14ac:dyDescent="0.2">
      <c r="A94" s="211"/>
      <c r="B94" s="182"/>
      <c r="C94" s="159"/>
      <c r="D94" s="27" t="s">
        <v>18</v>
      </c>
      <c r="E94" s="2"/>
      <c r="F94" s="22">
        <v>0</v>
      </c>
      <c r="G94" s="3">
        <v>0</v>
      </c>
      <c r="H94" s="3">
        <v>0</v>
      </c>
      <c r="I94" s="184">
        <v>0</v>
      </c>
      <c r="J94" s="185"/>
      <c r="K94" s="185"/>
      <c r="L94" s="185"/>
      <c r="M94" s="186"/>
      <c r="N94" s="3">
        <v>0</v>
      </c>
      <c r="O94" s="3">
        <v>0</v>
      </c>
      <c r="P94" s="152"/>
    </row>
    <row r="95" spans="1:18" ht="21.75" customHeight="1" x14ac:dyDescent="0.2">
      <c r="A95" s="211"/>
      <c r="B95" s="191" t="s">
        <v>259</v>
      </c>
      <c r="C95" s="194" t="s">
        <v>82</v>
      </c>
      <c r="D95" s="194" t="s">
        <v>95</v>
      </c>
      <c r="E95" s="23"/>
      <c r="F95" s="197" t="s">
        <v>0</v>
      </c>
      <c r="G95" s="151" t="s">
        <v>25</v>
      </c>
      <c r="H95" s="151" t="s">
        <v>26</v>
      </c>
      <c r="I95" s="199" t="s">
        <v>291</v>
      </c>
      <c r="J95" s="206" t="s">
        <v>178</v>
      </c>
      <c r="K95" s="206"/>
      <c r="L95" s="206"/>
      <c r="M95" s="206"/>
      <c r="N95" s="151" t="s">
        <v>34</v>
      </c>
      <c r="O95" s="151" t="s">
        <v>35</v>
      </c>
      <c r="P95" s="151"/>
    </row>
    <row r="96" spans="1:18" ht="21.75" customHeight="1" x14ac:dyDescent="0.2">
      <c r="A96" s="211"/>
      <c r="B96" s="192"/>
      <c r="C96" s="195"/>
      <c r="D96" s="195"/>
      <c r="E96" s="3"/>
      <c r="F96" s="198"/>
      <c r="G96" s="152"/>
      <c r="H96" s="152"/>
      <c r="I96" s="199"/>
      <c r="J96" s="90" t="s">
        <v>181</v>
      </c>
      <c r="K96" s="90" t="s">
        <v>182</v>
      </c>
      <c r="L96" s="90" t="s">
        <v>183</v>
      </c>
      <c r="M96" s="90" t="s">
        <v>179</v>
      </c>
      <c r="N96" s="152"/>
      <c r="O96" s="152"/>
      <c r="P96" s="179"/>
    </row>
    <row r="97" spans="1:18" ht="21.75" customHeight="1" x14ac:dyDescent="0.2">
      <c r="A97" s="212"/>
      <c r="B97" s="193"/>
      <c r="C97" s="196"/>
      <c r="D97" s="196"/>
      <c r="E97" s="3"/>
      <c r="F97" s="26" t="s">
        <v>90</v>
      </c>
      <c r="G97" s="25">
        <v>0</v>
      </c>
      <c r="H97" s="43">
        <v>2</v>
      </c>
      <c r="I97" s="45" t="s">
        <v>31</v>
      </c>
      <c r="J97" s="46">
        <v>0</v>
      </c>
      <c r="K97" s="46">
        <v>0</v>
      </c>
      <c r="L97" s="46">
        <v>0</v>
      </c>
      <c r="M97" s="46">
        <v>0</v>
      </c>
      <c r="N97" s="25">
        <v>0</v>
      </c>
      <c r="O97" s="25">
        <v>0</v>
      </c>
      <c r="P97" s="152"/>
    </row>
    <row r="98" spans="1:18" ht="15" customHeight="1" x14ac:dyDescent="0.2">
      <c r="A98" s="210" t="s">
        <v>260</v>
      </c>
      <c r="B98" s="180" t="s">
        <v>73</v>
      </c>
      <c r="C98" s="158" t="s">
        <v>38</v>
      </c>
      <c r="D98" s="27" t="s">
        <v>2</v>
      </c>
      <c r="E98" s="3">
        <f>SUM(E99:E102)</f>
        <v>0</v>
      </c>
      <c r="F98" s="22">
        <f>SUM(F99:F102)</f>
        <v>6500</v>
      </c>
      <c r="G98" s="3">
        <f>SUM(G99:G102)</f>
        <v>6500</v>
      </c>
      <c r="H98" s="3">
        <f>SUM(H99:H102)</f>
        <v>0</v>
      </c>
      <c r="I98" s="184">
        <f>SUM(I99:M102)</f>
        <v>0</v>
      </c>
      <c r="J98" s="185"/>
      <c r="K98" s="185"/>
      <c r="L98" s="185"/>
      <c r="M98" s="186"/>
      <c r="N98" s="3">
        <f>SUM(N99:N102)</f>
        <v>0</v>
      </c>
      <c r="O98" s="3">
        <f>SUM(O99:O102)</f>
        <v>0</v>
      </c>
      <c r="P98" s="151" t="s">
        <v>93</v>
      </c>
    </row>
    <row r="99" spans="1:18" ht="15" x14ac:dyDescent="0.2">
      <c r="A99" s="211"/>
      <c r="B99" s="181"/>
      <c r="C99" s="183"/>
      <c r="D99" s="27" t="s">
        <v>1</v>
      </c>
      <c r="E99" s="2">
        <v>0</v>
      </c>
      <c r="F99" s="22">
        <f>SUM(G99:O99)</f>
        <v>0</v>
      </c>
      <c r="G99" s="3">
        <v>0</v>
      </c>
      <c r="H99" s="3">
        <v>0</v>
      </c>
      <c r="I99" s="184">
        <v>0</v>
      </c>
      <c r="J99" s="185"/>
      <c r="K99" s="185"/>
      <c r="L99" s="185"/>
      <c r="M99" s="186"/>
      <c r="N99" s="3">
        <v>0</v>
      </c>
      <c r="O99" s="3">
        <v>0</v>
      </c>
      <c r="P99" s="179"/>
    </row>
    <row r="100" spans="1:18" ht="30" x14ac:dyDescent="0.2">
      <c r="A100" s="211"/>
      <c r="B100" s="181"/>
      <c r="C100" s="183"/>
      <c r="D100" s="27" t="s">
        <v>5</v>
      </c>
      <c r="E100" s="2">
        <v>0</v>
      </c>
      <c r="F100" s="22">
        <f>SUM(G100:O100)</f>
        <v>0</v>
      </c>
      <c r="G100" s="2">
        <v>0</v>
      </c>
      <c r="H100" s="2">
        <v>0</v>
      </c>
      <c r="I100" s="184">
        <v>0</v>
      </c>
      <c r="J100" s="185"/>
      <c r="K100" s="185"/>
      <c r="L100" s="185"/>
      <c r="M100" s="186"/>
      <c r="N100" s="2">
        <v>0</v>
      </c>
      <c r="O100" s="2">
        <v>0</v>
      </c>
      <c r="P100" s="179"/>
    </row>
    <row r="101" spans="1:18" ht="30" x14ac:dyDescent="0.2">
      <c r="A101" s="211"/>
      <c r="B101" s="181"/>
      <c r="C101" s="183"/>
      <c r="D101" s="27" t="s">
        <v>12</v>
      </c>
      <c r="E101" s="2">
        <v>0</v>
      </c>
      <c r="F101" s="22">
        <f>SUM(G101:O101)</f>
        <v>6500</v>
      </c>
      <c r="G101" s="2">
        <v>6500</v>
      </c>
      <c r="H101" s="2">
        <v>0</v>
      </c>
      <c r="I101" s="184">
        <v>0</v>
      </c>
      <c r="J101" s="185"/>
      <c r="K101" s="185"/>
      <c r="L101" s="185"/>
      <c r="M101" s="186"/>
      <c r="N101" s="2">
        <v>0</v>
      </c>
      <c r="O101" s="2">
        <v>0</v>
      </c>
      <c r="P101" s="179"/>
      <c r="R101" s="16"/>
    </row>
    <row r="102" spans="1:18" ht="15" x14ac:dyDescent="0.2">
      <c r="A102" s="211"/>
      <c r="B102" s="182"/>
      <c r="C102" s="159"/>
      <c r="D102" s="27" t="s">
        <v>18</v>
      </c>
      <c r="E102" s="2">
        <v>0</v>
      </c>
      <c r="F102" s="22">
        <f>SUM(I102:O102)</f>
        <v>0</v>
      </c>
      <c r="G102" s="3">
        <v>0</v>
      </c>
      <c r="H102" s="3">
        <v>0</v>
      </c>
      <c r="I102" s="184">
        <v>0</v>
      </c>
      <c r="J102" s="185"/>
      <c r="K102" s="185"/>
      <c r="L102" s="185"/>
      <c r="M102" s="186"/>
      <c r="N102" s="3">
        <v>0</v>
      </c>
      <c r="O102" s="3">
        <v>0</v>
      </c>
      <c r="P102" s="152"/>
    </row>
    <row r="103" spans="1:18" s="24" customFormat="1" ht="15" customHeight="1" x14ac:dyDescent="0.2">
      <c r="A103" s="211"/>
      <c r="B103" s="191" t="s">
        <v>120</v>
      </c>
      <c r="C103" s="194" t="s">
        <v>82</v>
      </c>
      <c r="D103" s="194" t="s">
        <v>95</v>
      </c>
      <c r="E103" s="23"/>
      <c r="F103" s="197" t="s">
        <v>0</v>
      </c>
      <c r="G103" s="151" t="s">
        <v>25</v>
      </c>
      <c r="H103" s="151" t="s">
        <v>26</v>
      </c>
      <c r="I103" s="199" t="s">
        <v>291</v>
      </c>
      <c r="J103" s="206" t="s">
        <v>178</v>
      </c>
      <c r="K103" s="206"/>
      <c r="L103" s="206"/>
      <c r="M103" s="206"/>
      <c r="N103" s="151" t="s">
        <v>34</v>
      </c>
      <c r="O103" s="151" t="s">
        <v>35</v>
      </c>
      <c r="P103" s="151"/>
    </row>
    <row r="104" spans="1:18" ht="24" x14ac:dyDescent="0.2">
      <c r="A104" s="211"/>
      <c r="B104" s="192"/>
      <c r="C104" s="195"/>
      <c r="D104" s="195"/>
      <c r="E104" s="3"/>
      <c r="F104" s="198"/>
      <c r="G104" s="152"/>
      <c r="H104" s="152"/>
      <c r="I104" s="199"/>
      <c r="J104" s="90" t="s">
        <v>181</v>
      </c>
      <c r="K104" s="90" t="s">
        <v>182</v>
      </c>
      <c r="L104" s="90" t="s">
        <v>183</v>
      </c>
      <c r="M104" s="90" t="s">
        <v>179</v>
      </c>
      <c r="N104" s="152"/>
      <c r="O104" s="152"/>
      <c r="P104" s="179"/>
    </row>
    <row r="105" spans="1:18" s="6" customFormat="1" ht="15" x14ac:dyDescent="0.2">
      <c r="A105" s="211"/>
      <c r="B105" s="193"/>
      <c r="C105" s="196"/>
      <c r="D105" s="196"/>
      <c r="E105" s="3"/>
      <c r="F105" s="26">
        <v>0</v>
      </c>
      <c r="G105" s="25">
        <v>0</v>
      </c>
      <c r="H105" s="43">
        <v>0</v>
      </c>
      <c r="I105" s="44" t="s">
        <v>31</v>
      </c>
      <c r="J105" s="43">
        <v>0</v>
      </c>
      <c r="K105" s="43">
        <v>0</v>
      </c>
      <c r="L105" s="43">
        <v>0</v>
      </c>
      <c r="M105" s="43">
        <v>0</v>
      </c>
      <c r="N105" s="25">
        <v>0</v>
      </c>
      <c r="O105" s="25">
        <v>0</v>
      </c>
      <c r="P105" s="152"/>
    </row>
    <row r="106" spans="1:18" s="24" customFormat="1" ht="15" customHeight="1" x14ac:dyDescent="0.2">
      <c r="A106" s="211"/>
      <c r="B106" s="191" t="s">
        <v>121</v>
      </c>
      <c r="C106" s="194" t="s">
        <v>82</v>
      </c>
      <c r="D106" s="194" t="s">
        <v>95</v>
      </c>
      <c r="E106" s="23"/>
      <c r="F106" s="225" t="s">
        <v>0</v>
      </c>
      <c r="G106" s="151" t="s">
        <v>25</v>
      </c>
      <c r="H106" s="151" t="s">
        <v>26</v>
      </c>
      <c r="I106" s="199" t="s">
        <v>291</v>
      </c>
      <c r="J106" s="206" t="s">
        <v>178</v>
      </c>
      <c r="K106" s="206"/>
      <c r="L106" s="206"/>
      <c r="M106" s="206"/>
      <c r="N106" s="151" t="s">
        <v>34</v>
      </c>
      <c r="O106" s="151" t="s">
        <v>35</v>
      </c>
      <c r="P106" s="151"/>
    </row>
    <row r="107" spans="1:18" ht="24" x14ac:dyDescent="0.2">
      <c r="A107" s="211"/>
      <c r="B107" s="192"/>
      <c r="C107" s="195"/>
      <c r="D107" s="195"/>
      <c r="E107" s="3"/>
      <c r="F107" s="226"/>
      <c r="G107" s="152"/>
      <c r="H107" s="152"/>
      <c r="I107" s="199"/>
      <c r="J107" s="90" t="s">
        <v>181</v>
      </c>
      <c r="K107" s="90" t="s">
        <v>182</v>
      </c>
      <c r="L107" s="90" t="s">
        <v>183</v>
      </c>
      <c r="M107" s="90" t="s">
        <v>179</v>
      </c>
      <c r="N107" s="152"/>
      <c r="O107" s="152"/>
      <c r="P107" s="179"/>
    </row>
    <row r="108" spans="1:18" s="6" customFormat="1" ht="15" x14ac:dyDescent="0.2">
      <c r="A108" s="212"/>
      <c r="B108" s="193"/>
      <c r="C108" s="196"/>
      <c r="D108" s="196"/>
      <c r="E108" s="3"/>
      <c r="F108" s="26">
        <v>3</v>
      </c>
      <c r="G108" s="25">
        <v>3</v>
      </c>
      <c r="H108" s="43">
        <v>0</v>
      </c>
      <c r="I108" s="44" t="s">
        <v>31</v>
      </c>
      <c r="J108" s="43">
        <v>0</v>
      </c>
      <c r="K108" s="43">
        <v>0</v>
      </c>
      <c r="L108" s="43">
        <v>0</v>
      </c>
      <c r="M108" s="43">
        <v>0</v>
      </c>
      <c r="N108" s="25">
        <v>0</v>
      </c>
      <c r="O108" s="25">
        <v>0</v>
      </c>
      <c r="P108" s="152"/>
    </row>
    <row r="109" spans="1:18" ht="15" customHeight="1" x14ac:dyDescent="0.2">
      <c r="A109" s="216"/>
      <c r="B109" s="219" t="s">
        <v>122</v>
      </c>
      <c r="C109" s="220"/>
      <c r="D109" s="106" t="s">
        <v>2</v>
      </c>
      <c r="E109" s="19">
        <v>0</v>
      </c>
      <c r="F109" s="19">
        <f>F53+F16</f>
        <v>762918.17</v>
      </c>
      <c r="G109" s="19">
        <f>SUM(G110:G113)</f>
        <v>535486.03</v>
      </c>
      <c r="H109" s="19">
        <f>SUM(H110:H113)</f>
        <v>136572.14000000001</v>
      </c>
      <c r="I109" s="176">
        <f>SUM(I110:M113)</f>
        <v>62720</v>
      </c>
      <c r="J109" s="177"/>
      <c r="K109" s="177"/>
      <c r="L109" s="177"/>
      <c r="M109" s="178"/>
      <c r="N109" s="19">
        <f>SUM(N110:N113)</f>
        <v>28140</v>
      </c>
      <c r="O109" s="19">
        <f>SUM(O110:O113)</f>
        <v>0</v>
      </c>
      <c r="P109" s="151"/>
    </row>
    <row r="110" spans="1:18" ht="14.25" customHeight="1" x14ac:dyDescent="0.2">
      <c r="A110" s="217"/>
      <c r="B110" s="221"/>
      <c r="C110" s="222"/>
      <c r="D110" s="106" t="s">
        <v>1</v>
      </c>
      <c r="E110" s="19">
        <v>0</v>
      </c>
      <c r="F110" s="19">
        <f>F54+F17</f>
        <v>142109.78</v>
      </c>
      <c r="G110" s="19">
        <f t="shared" ref="G110:I113" si="7">G54+G17</f>
        <v>142109.78</v>
      </c>
      <c r="H110" s="19">
        <f t="shared" ref="H110" si="8">H54+H17</f>
        <v>0</v>
      </c>
      <c r="I110" s="176">
        <f t="shared" si="7"/>
        <v>0</v>
      </c>
      <c r="J110" s="177"/>
      <c r="K110" s="177"/>
      <c r="L110" s="177"/>
      <c r="M110" s="178"/>
      <c r="N110" s="19">
        <f t="shared" ref="N110:O113" si="9">N54+N17</f>
        <v>0</v>
      </c>
      <c r="O110" s="19">
        <f t="shared" si="9"/>
        <v>0</v>
      </c>
      <c r="P110" s="179"/>
      <c r="R110" s="16"/>
    </row>
    <row r="111" spans="1:18" ht="28.5" x14ac:dyDescent="0.2">
      <c r="A111" s="217"/>
      <c r="B111" s="221"/>
      <c r="C111" s="222"/>
      <c r="D111" s="106" t="s">
        <v>5</v>
      </c>
      <c r="E111" s="19">
        <v>0</v>
      </c>
      <c r="F111" s="19">
        <f>F55+F18</f>
        <v>316581.94000000006</v>
      </c>
      <c r="G111" s="19">
        <f t="shared" si="7"/>
        <v>195218.94</v>
      </c>
      <c r="H111" s="19">
        <f t="shared" ref="H111" si="10">H55+H18</f>
        <v>62394.86</v>
      </c>
      <c r="I111" s="176">
        <f t="shared" si="7"/>
        <v>40705.279999999999</v>
      </c>
      <c r="J111" s="177"/>
      <c r="K111" s="177"/>
      <c r="L111" s="177"/>
      <c r="M111" s="178"/>
      <c r="N111" s="19">
        <f t="shared" si="9"/>
        <v>18262.86</v>
      </c>
      <c r="O111" s="19">
        <f t="shared" si="9"/>
        <v>0</v>
      </c>
      <c r="P111" s="179"/>
      <c r="R111" s="15"/>
    </row>
    <row r="112" spans="1:18" ht="28.5" x14ac:dyDescent="0.2">
      <c r="A112" s="217"/>
      <c r="B112" s="221"/>
      <c r="C112" s="222"/>
      <c r="D112" s="106" t="s">
        <v>12</v>
      </c>
      <c r="E112" s="19">
        <v>0</v>
      </c>
      <c r="F112" s="19">
        <f>F56+F19</f>
        <v>304226.44999999995</v>
      </c>
      <c r="G112" s="19">
        <f t="shared" si="7"/>
        <v>198157.31</v>
      </c>
      <c r="H112" s="19">
        <f t="shared" ref="H112" si="11">H56+H19</f>
        <v>74177.279999999999</v>
      </c>
      <c r="I112" s="176">
        <f t="shared" si="7"/>
        <v>22014.720000000001</v>
      </c>
      <c r="J112" s="177"/>
      <c r="K112" s="177"/>
      <c r="L112" s="177"/>
      <c r="M112" s="178"/>
      <c r="N112" s="19">
        <f t="shared" si="9"/>
        <v>9877.14</v>
      </c>
      <c r="O112" s="19">
        <f t="shared" si="9"/>
        <v>0</v>
      </c>
      <c r="P112" s="179"/>
    </row>
    <row r="113" spans="1:16" ht="14.25" customHeight="1" x14ac:dyDescent="0.2">
      <c r="A113" s="218"/>
      <c r="B113" s="223"/>
      <c r="C113" s="224"/>
      <c r="D113" s="106" t="s">
        <v>18</v>
      </c>
      <c r="E113" s="19">
        <v>0</v>
      </c>
      <c r="F113" s="19">
        <f>F57+F20</f>
        <v>0</v>
      </c>
      <c r="G113" s="19">
        <f t="shared" si="7"/>
        <v>0</v>
      </c>
      <c r="H113" s="19">
        <f t="shared" ref="H113" si="12">H57+H20</f>
        <v>0</v>
      </c>
      <c r="I113" s="176">
        <f t="shared" si="7"/>
        <v>0</v>
      </c>
      <c r="J113" s="177"/>
      <c r="K113" s="177"/>
      <c r="L113" s="177"/>
      <c r="M113" s="178"/>
      <c r="N113" s="19">
        <f t="shared" si="9"/>
        <v>0</v>
      </c>
      <c r="O113" s="19">
        <f t="shared" si="9"/>
        <v>0</v>
      </c>
      <c r="P113" s="152"/>
    </row>
    <row r="114" spans="1:16" x14ac:dyDescent="0.2">
      <c r="P114" s="29" t="s">
        <v>108</v>
      </c>
    </row>
  </sheetData>
  <mergeCells count="249">
    <mergeCell ref="A90:A97"/>
    <mergeCell ref="B90:B94"/>
    <mergeCell ref="C90:C94"/>
    <mergeCell ref="I90:M90"/>
    <mergeCell ref="P90:P94"/>
    <mergeCell ref="I91:M91"/>
    <mergeCell ref="I92:M92"/>
    <mergeCell ref="I93:M93"/>
    <mergeCell ref="I94:M94"/>
    <mergeCell ref="B95:B97"/>
    <mergeCell ref="C95:C97"/>
    <mergeCell ref="D95:D97"/>
    <mergeCell ref="F95:F96"/>
    <mergeCell ref="G95:G96"/>
    <mergeCell ref="I95:I96"/>
    <mergeCell ref="J95:M95"/>
    <mergeCell ref="N95:N96"/>
    <mergeCell ref="O95:O96"/>
    <mergeCell ref="P95:P97"/>
    <mergeCell ref="A82:A89"/>
    <mergeCell ref="B82:B86"/>
    <mergeCell ref="C82:C86"/>
    <mergeCell ref="I82:M82"/>
    <mergeCell ref="P82:P86"/>
    <mergeCell ref="I83:M83"/>
    <mergeCell ref="I84:M84"/>
    <mergeCell ref="I85:M85"/>
    <mergeCell ref="I86:M86"/>
    <mergeCell ref="B87:B89"/>
    <mergeCell ref="C87:C89"/>
    <mergeCell ref="D87:D89"/>
    <mergeCell ref="F87:F88"/>
    <mergeCell ref="I87:I88"/>
    <mergeCell ref="J87:M87"/>
    <mergeCell ref="N87:N88"/>
    <mergeCell ref="O87:O88"/>
    <mergeCell ref="P87:P89"/>
    <mergeCell ref="P98:P102"/>
    <mergeCell ref="I99:M99"/>
    <mergeCell ref="I100:M100"/>
    <mergeCell ref="I101:M101"/>
    <mergeCell ref="I102:M102"/>
    <mergeCell ref="P109:P113"/>
    <mergeCell ref="I110:M110"/>
    <mergeCell ref="I111:M111"/>
    <mergeCell ref="I112:M112"/>
    <mergeCell ref="I113:M113"/>
    <mergeCell ref="J106:M106"/>
    <mergeCell ref="N106:N107"/>
    <mergeCell ref="O106:O107"/>
    <mergeCell ref="P106:P108"/>
    <mergeCell ref="O103:O104"/>
    <mergeCell ref="P103:P105"/>
    <mergeCell ref="C103:C105"/>
    <mergeCell ref="D103:D105"/>
    <mergeCell ref="F103:F104"/>
    <mergeCell ref="I103:I104"/>
    <mergeCell ref="J103:M103"/>
    <mergeCell ref="N103:N104"/>
    <mergeCell ref="I106:I107"/>
    <mergeCell ref="A109:A113"/>
    <mergeCell ref="B109:C113"/>
    <mergeCell ref="I109:M109"/>
    <mergeCell ref="A98:A108"/>
    <mergeCell ref="B98:B102"/>
    <mergeCell ref="C98:C102"/>
    <mergeCell ref="I98:M98"/>
    <mergeCell ref="B106:B108"/>
    <mergeCell ref="C106:C108"/>
    <mergeCell ref="D106:D108"/>
    <mergeCell ref="F106:F107"/>
    <mergeCell ref="B103:B105"/>
    <mergeCell ref="P71:P73"/>
    <mergeCell ref="A74:A81"/>
    <mergeCell ref="B74:B78"/>
    <mergeCell ref="C74:C78"/>
    <mergeCell ref="I74:M74"/>
    <mergeCell ref="P74:P78"/>
    <mergeCell ref="I75:M75"/>
    <mergeCell ref="I76:M76"/>
    <mergeCell ref="I77:M77"/>
    <mergeCell ref="I78:M78"/>
    <mergeCell ref="B79:B81"/>
    <mergeCell ref="C79:C81"/>
    <mergeCell ref="D79:D81"/>
    <mergeCell ref="F79:F80"/>
    <mergeCell ref="I79:I80"/>
    <mergeCell ref="J79:M79"/>
    <mergeCell ref="N79:N80"/>
    <mergeCell ref="O79:O80"/>
    <mergeCell ref="P79:P81"/>
    <mergeCell ref="G71:G72"/>
    <mergeCell ref="J63:M63"/>
    <mergeCell ref="N63:N64"/>
    <mergeCell ref="O63:O64"/>
    <mergeCell ref="A66:A73"/>
    <mergeCell ref="B66:B70"/>
    <mergeCell ref="C66:C70"/>
    <mergeCell ref="I66:M66"/>
    <mergeCell ref="I67:M67"/>
    <mergeCell ref="I68:M68"/>
    <mergeCell ref="I69:M69"/>
    <mergeCell ref="I70:M70"/>
    <mergeCell ref="B71:B73"/>
    <mergeCell ref="C71:C73"/>
    <mergeCell ref="D71:D73"/>
    <mergeCell ref="F71:F72"/>
    <mergeCell ref="I71:I72"/>
    <mergeCell ref="J71:M71"/>
    <mergeCell ref="N71:N72"/>
    <mergeCell ref="O71:O72"/>
    <mergeCell ref="C53:C57"/>
    <mergeCell ref="I53:M53"/>
    <mergeCell ref="P53:P56"/>
    <mergeCell ref="I54:M54"/>
    <mergeCell ref="I55:M55"/>
    <mergeCell ref="I56:M56"/>
    <mergeCell ref="I57:M57"/>
    <mergeCell ref="P57:P61"/>
    <mergeCell ref="A58:A65"/>
    <mergeCell ref="B58:B62"/>
    <mergeCell ref="C58:C62"/>
    <mergeCell ref="I58:M58"/>
    <mergeCell ref="I59:M59"/>
    <mergeCell ref="I60:M60"/>
    <mergeCell ref="I61:M61"/>
    <mergeCell ref="I62:M62"/>
    <mergeCell ref="P62:P70"/>
    <mergeCell ref="B63:B65"/>
    <mergeCell ref="C63:C65"/>
    <mergeCell ref="D63:D65"/>
    <mergeCell ref="F63:F64"/>
    <mergeCell ref="I63:I64"/>
    <mergeCell ref="G63:G64"/>
    <mergeCell ref="A53:A57"/>
    <mergeCell ref="P45:P49"/>
    <mergeCell ref="I46:M46"/>
    <mergeCell ref="I47:M47"/>
    <mergeCell ref="I48:M48"/>
    <mergeCell ref="I49:M49"/>
    <mergeCell ref="B50:B52"/>
    <mergeCell ref="C50:C52"/>
    <mergeCell ref="D50:D52"/>
    <mergeCell ref="F50:F51"/>
    <mergeCell ref="I50:I51"/>
    <mergeCell ref="J50:M50"/>
    <mergeCell ref="N50:N51"/>
    <mergeCell ref="O50:O51"/>
    <mergeCell ref="P50:P52"/>
    <mergeCell ref="G50:G51"/>
    <mergeCell ref="B53:B57"/>
    <mergeCell ref="A37:A44"/>
    <mergeCell ref="B37:B41"/>
    <mergeCell ref="C37:C41"/>
    <mergeCell ref="I37:M37"/>
    <mergeCell ref="P37:P41"/>
    <mergeCell ref="I38:M38"/>
    <mergeCell ref="I39:M39"/>
    <mergeCell ref="I40:M40"/>
    <mergeCell ref="I41:M41"/>
    <mergeCell ref="B42:B44"/>
    <mergeCell ref="C42:C44"/>
    <mergeCell ref="D42:D44"/>
    <mergeCell ref="F42:F43"/>
    <mergeCell ref="I42:I43"/>
    <mergeCell ref="J42:M42"/>
    <mergeCell ref="N42:N43"/>
    <mergeCell ref="O42:O43"/>
    <mergeCell ref="P42:P44"/>
    <mergeCell ref="G42:G43"/>
    <mergeCell ref="A45:A52"/>
    <mergeCell ref="B45:B49"/>
    <mergeCell ref="C45:C49"/>
    <mergeCell ref="I45:M45"/>
    <mergeCell ref="A29:A36"/>
    <mergeCell ref="B29:B33"/>
    <mergeCell ref="C29:C33"/>
    <mergeCell ref="I29:M29"/>
    <mergeCell ref="P29:P33"/>
    <mergeCell ref="I30:M30"/>
    <mergeCell ref="I31:M31"/>
    <mergeCell ref="I32:M32"/>
    <mergeCell ref="I33:M33"/>
    <mergeCell ref="B34:B36"/>
    <mergeCell ref="C34:C36"/>
    <mergeCell ref="D34:D36"/>
    <mergeCell ref="F34:F35"/>
    <mergeCell ref="I34:I35"/>
    <mergeCell ref="J34:M34"/>
    <mergeCell ref="N34:N35"/>
    <mergeCell ref="O34:O35"/>
    <mergeCell ref="P34:P36"/>
    <mergeCell ref="G34:G35"/>
    <mergeCell ref="H34:H35"/>
    <mergeCell ref="I19:M19"/>
    <mergeCell ref="I20:M20"/>
    <mergeCell ref="A21:A28"/>
    <mergeCell ref="B21:B25"/>
    <mergeCell ref="C21:C25"/>
    <mergeCell ref="I21:M21"/>
    <mergeCell ref="J26:M26"/>
    <mergeCell ref="P21:P25"/>
    <mergeCell ref="I22:M22"/>
    <mergeCell ref="I23:M23"/>
    <mergeCell ref="I24:M24"/>
    <mergeCell ref="I25:M25"/>
    <mergeCell ref="B26:B28"/>
    <mergeCell ref="C26:C28"/>
    <mergeCell ref="D26:D28"/>
    <mergeCell ref="F26:F27"/>
    <mergeCell ref="I26:I27"/>
    <mergeCell ref="N26:N27"/>
    <mergeCell ref="O26:O27"/>
    <mergeCell ref="P26:P28"/>
    <mergeCell ref="G26:G27"/>
    <mergeCell ref="H26:H27"/>
    <mergeCell ref="A9:P9"/>
    <mergeCell ref="G13:O13"/>
    <mergeCell ref="G79:G80"/>
    <mergeCell ref="G87:G88"/>
    <mergeCell ref="G103:G104"/>
    <mergeCell ref="G106:G107"/>
    <mergeCell ref="A10:P10"/>
    <mergeCell ref="A11:P11"/>
    <mergeCell ref="A13:A14"/>
    <mergeCell ref="B13:B14"/>
    <mergeCell ref="C13:C14"/>
    <mergeCell ref="D13:D14"/>
    <mergeCell ref="E13:E14"/>
    <mergeCell ref="F13:F14"/>
    <mergeCell ref="P13:P14"/>
    <mergeCell ref="I14:M14"/>
    <mergeCell ref="I15:M15"/>
    <mergeCell ref="A16:A20"/>
    <mergeCell ref="B16:B20"/>
    <mergeCell ref="C16:C20"/>
    <mergeCell ref="I16:M16"/>
    <mergeCell ref="P16:P20"/>
    <mergeCell ref="I17:M17"/>
    <mergeCell ref="I18:M18"/>
    <mergeCell ref="H42:H43"/>
    <mergeCell ref="H50:H51"/>
    <mergeCell ref="H63:H64"/>
    <mergeCell ref="H71:H72"/>
    <mergeCell ref="H79:H80"/>
    <mergeCell ref="H87:H88"/>
    <mergeCell ref="H95:H96"/>
    <mergeCell ref="H103:H104"/>
    <mergeCell ref="H106:H107"/>
  </mergeCells>
  <pageMargins left="0.7" right="0.7" top="0.75" bottom="0.75" header="0.3" footer="0.3"/>
  <pageSetup paperSize="9" scale="56" orientation="landscape" r:id="rId1"/>
  <rowBreaks count="2" manualBreakCount="2">
    <brk id="44" max="16383" man="1"/>
    <brk id="73" max="16383" man="1"/>
  </rowBreaks>
  <ignoredErrors>
    <ignoredError sqref="I28 F28 F36 I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view="pageBreakPreview" zoomScale="70" zoomScaleNormal="100" zoomScaleSheetLayoutView="70" workbookViewId="0">
      <selection activeCell="K22" sqref="K22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12.140625" customWidth="1"/>
  </cols>
  <sheetData>
    <row r="2" spans="1:15" ht="62.25" customHeight="1" x14ac:dyDescent="0.2">
      <c r="A2" s="227" t="s">
        <v>222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5" ht="13.5" thickBot="1" x14ac:dyDescent="0.25"/>
    <row r="4" spans="1:15" ht="13.5" thickBot="1" x14ac:dyDescent="0.25">
      <c r="A4" s="228" t="s">
        <v>3</v>
      </c>
      <c r="B4" s="228" t="s">
        <v>202</v>
      </c>
      <c r="C4" s="228" t="s">
        <v>203</v>
      </c>
      <c r="D4" s="228" t="s">
        <v>204</v>
      </c>
      <c r="E4" s="228" t="s">
        <v>205</v>
      </c>
      <c r="F4" s="228" t="s">
        <v>206</v>
      </c>
      <c r="G4" s="228" t="s">
        <v>207</v>
      </c>
      <c r="H4" s="228" t="s">
        <v>208</v>
      </c>
      <c r="I4" s="228" t="s">
        <v>209</v>
      </c>
      <c r="J4" s="231" t="s">
        <v>210</v>
      </c>
      <c r="K4" s="232"/>
      <c r="L4" s="232"/>
      <c r="M4" s="232"/>
      <c r="N4" s="232"/>
      <c r="O4" s="233"/>
    </row>
    <row r="5" spans="1:15" x14ac:dyDescent="0.2">
      <c r="A5" s="229"/>
      <c r="B5" s="229"/>
      <c r="C5" s="229"/>
      <c r="D5" s="229"/>
      <c r="E5" s="229"/>
      <c r="F5" s="229"/>
      <c r="G5" s="229"/>
      <c r="H5" s="229"/>
      <c r="I5" s="230"/>
      <c r="J5" s="234" t="s">
        <v>0</v>
      </c>
      <c r="K5" s="234" t="s">
        <v>138</v>
      </c>
      <c r="L5" s="234" t="s">
        <v>139</v>
      </c>
      <c r="M5" s="234" t="s">
        <v>140</v>
      </c>
      <c r="N5" s="234" t="s">
        <v>141</v>
      </c>
      <c r="O5" s="234" t="s">
        <v>142</v>
      </c>
    </row>
    <row r="6" spans="1:15" ht="13.5" thickBot="1" x14ac:dyDescent="0.25">
      <c r="A6" s="229"/>
      <c r="B6" s="229"/>
      <c r="C6" s="229"/>
      <c r="D6" s="229"/>
      <c r="E6" s="229"/>
      <c r="F6" s="229"/>
      <c r="G6" s="229"/>
      <c r="H6" s="229"/>
      <c r="I6" s="230"/>
      <c r="J6" s="235"/>
      <c r="K6" s="235"/>
      <c r="L6" s="235"/>
      <c r="M6" s="235"/>
      <c r="N6" s="235"/>
      <c r="O6" s="235"/>
    </row>
    <row r="7" spans="1:15" ht="13.5" thickBot="1" x14ac:dyDescent="0.25">
      <c r="A7" s="47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  <c r="N7" s="48">
        <v>14</v>
      </c>
      <c r="O7" s="48">
        <v>15</v>
      </c>
    </row>
    <row r="8" spans="1:15" ht="15.75" x14ac:dyDescent="0.2">
      <c r="A8" s="241">
        <v>1</v>
      </c>
      <c r="B8" s="244" t="s">
        <v>223</v>
      </c>
      <c r="C8" s="247"/>
      <c r="D8" s="247" t="s">
        <v>211</v>
      </c>
      <c r="E8" s="247" t="s">
        <v>224</v>
      </c>
      <c r="F8" s="251">
        <v>45216</v>
      </c>
      <c r="G8" s="236">
        <f>J8</f>
        <v>6069.5</v>
      </c>
      <c r="H8" s="238"/>
      <c r="I8" s="49" t="s">
        <v>2</v>
      </c>
      <c r="J8" s="50">
        <f t="shared" ref="J8:J22" si="0">K8</f>
        <v>6069.5</v>
      </c>
      <c r="K8" s="50">
        <f>K10+K11</f>
        <v>6069.5</v>
      </c>
      <c r="L8" s="50">
        <v>0</v>
      </c>
      <c r="M8" s="50">
        <v>0</v>
      </c>
      <c r="N8" s="50">
        <v>0</v>
      </c>
      <c r="O8" s="51">
        <v>0</v>
      </c>
    </row>
    <row r="9" spans="1:15" ht="47.25" x14ac:dyDescent="0.2">
      <c r="A9" s="241"/>
      <c r="B9" s="244"/>
      <c r="C9" s="247"/>
      <c r="D9" s="247"/>
      <c r="E9" s="247"/>
      <c r="F9" s="247"/>
      <c r="G9" s="237"/>
      <c r="H9" s="238"/>
      <c r="I9" s="52" t="s">
        <v>1</v>
      </c>
      <c r="J9" s="53">
        <f t="shared" si="0"/>
        <v>0</v>
      </c>
      <c r="K9" s="53">
        <v>0</v>
      </c>
      <c r="L9" s="53">
        <v>0</v>
      </c>
      <c r="M9" s="53">
        <v>0</v>
      </c>
      <c r="N9" s="53">
        <v>0</v>
      </c>
      <c r="O9" s="54">
        <v>0</v>
      </c>
    </row>
    <row r="10" spans="1:15" ht="63" x14ac:dyDescent="0.2">
      <c r="A10" s="241"/>
      <c r="B10" s="244"/>
      <c r="C10" s="247"/>
      <c r="D10" s="247"/>
      <c r="E10" s="247"/>
      <c r="F10" s="247"/>
      <c r="G10" s="237"/>
      <c r="H10" s="238"/>
      <c r="I10" s="52" t="s">
        <v>5</v>
      </c>
      <c r="J10" s="53">
        <f t="shared" si="0"/>
        <v>1820.85</v>
      </c>
      <c r="K10" s="53">
        <v>1820.85</v>
      </c>
      <c r="L10" s="53">
        <v>0</v>
      </c>
      <c r="M10" s="53">
        <v>0</v>
      </c>
      <c r="N10" s="53">
        <v>0</v>
      </c>
      <c r="O10" s="54">
        <v>0</v>
      </c>
    </row>
    <row r="11" spans="1:15" ht="78.75" x14ac:dyDescent="0.2">
      <c r="A11" s="241"/>
      <c r="B11" s="244"/>
      <c r="C11" s="247"/>
      <c r="D11" s="247"/>
      <c r="E11" s="247"/>
      <c r="F11" s="247"/>
      <c r="G11" s="237"/>
      <c r="H11" s="238"/>
      <c r="I11" s="52" t="s">
        <v>12</v>
      </c>
      <c r="J11" s="53">
        <f t="shared" si="0"/>
        <v>4248.6499999999996</v>
      </c>
      <c r="K11" s="53">
        <v>4248.6499999999996</v>
      </c>
      <c r="L11" s="53">
        <v>0</v>
      </c>
      <c r="M11" s="53">
        <v>0</v>
      </c>
      <c r="N11" s="53">
        <v>0</v>
      </c>
      <c r="O11" s="54">
        <v>0</v>
      </c>
    </row>
    <row r="12" spans="1:15" ht="47.25" x14ac:dyDescent="0.2">
      <c r="A12" s="242"/>
      <c r="B12" s="245"/>
      <c r="C12" s="248"/>
      <c r="D12" s="248"/>
      <c r="E12" s="248"/>
      <c r="F12" s="248"/>
      <c r="G12" s="237"/>
      <c r="H12" s="239"/>
      <c r="I12" s="52" t="s">
        <v>18</v>
      </c>
      <c r="J12" s="53">
        <f t="shared" si="0"/>
        <v>0</v>
      </c>
      <c r="K12" s="53">
        <v>0</v>
      </c>
      <c r="L12" s="53">
        <v>0</v>
      </c>
      <c r="M12" s="53">
        <v>0</v>
      </c>
      <c r="N12" s="53">
        <v>0</v>
      </c>
      <c r="O12" s="54">
        <v>0</v>
      </c>
    </row>
    <row r="13" spans="1:15" ht="15.75" x14ac:dyDescent="0.2">
      <c r="A13" s="240" t="s">
        <v>90</v>
      </c>
      <c r="B13" s="243" t="s">
        <v>225</v>
      </c>
      <c r="C13" s="246"/>
      <c r="D13" s="246" t="s">
        <v>211</v>
      </c>
      <c r="E13" s="246" t="s">
        <v>224</v>
      </c>
      <c r="F13" s="249">
        <v>45216</v>
      </c>
      <c r="G13" s="237">
        <f>J13</f>
        <v>6069.5</v>
      </c>
      <c r="H13" s="250"/>
      <c r="I13" s="52" t="s">
        <v>2</v>
      </c>
      <c r="J13" s="53">
        <f t="shared" si="0"/>
        <v>6069.5</v>
      </c>
      <c r="K13" s="53">
        <f>K15+K16</f>
        <v>6069.5</v>
      </c>
      <c r="L13" s="53">
        <v>0</v>
      </c>
      <c r="M13" s="53">
        <v>0</v>
      </c>
      <c r="N13" s="53">
        <v>0</v>
      </c>
      <c r="O13" s="54">
        <v>0</v>
      </c>
    </row>
    <row r="14" spans="1:15" ht="47.25" x14ac:dyDescent="0.2">
      <c r="A14" s="241"/>
      <c r="B14" s="244"/>
      <c r="C14" s="247"/>
      <c r="D14" s="247"/>
      <c r="E14" s="247"/>
      <c r="F14" s="247"/>
      <c r="G14" s="237"/>
      <c r="H14" s="238"/>
      <c r="I14" s="52" t="s">
        <v>1</v>
      </c>
      <c r="J14" s="53">
        <f t="shared" si="0"/>
        <v>0</v>
      </c>
      <c r="K14" s="53">
        <v>0</v>
      </c>
      <c r="L14" s="53">
        <v>0</v>
      </c>
      <c r="M14" s="53">
        <v>0</v>
      </c>
      <c r="N14" s="53">
        <v>0</v>
      </c>
      <c r="O14" s="54">
        <v>0</v>
      </c>
    </row>
    <row r="15" spans="1:15" ht="63" x14ac:dyDescent="0.2">
      <c r="A15" s="241"/>
      <c r="B15" s="244"/>
      <c r="C15" s="247"/>
      <c r="D15" s="247"/>
      <c r="E15" s="247"/>
      <c r="F15" s="247"/>
      <c r="G15" s="237"/>
      <c r="H15" s="238"/>
      <c r="I15" s="52" t="s">
        <v>5</v>
      </c>
      <c r="J15" s="53">
        <f t="shared" si="0"/>
        <v>1820.85</v>
      </c>
      <c r="K15" s="53">
        <v>1820.85</v>
      </c>
      <c r="L15" s="53">
        <v>0</v>
      </c>
      <c r="M15" s="53">
        <v>0</v>
      </c>
      <c r="N15" s="53">
        <v>0</v>
      </c>
      <c r="O15" s="54">
        <v>0</v>
      </c>
    </row>
    <row r="16" spans="1:15" ht="78.75" x14ac:dyDescent="0.2">
      <c r="A16" s="241"/>
      <c r="B16" s="244"/>
      <c r="C16" s="247"/>
      <c r="D16" s="247"/>
      <c r="E16" s="247"/>
      <c r="F16" s="247"/>
      <c r="G16" s="237"/>
      <c r="H16" s="238"/>
      <c r="I16" s="52" t="s">
        <v>12</v>
      </c>
      <c r="J16" s="53">
        <f t="shared" si="0"/>
        <v>4248.6499999999996</v>
      </c>
      <c r="K16" s="53">
        <v>4248.6499999999996</v>
      </c>
      <c r="L16" s="53">
        <v>0</v>
      </c>
      <c r="M16" s="53">
        <v>0</v>
      </c>
      <c r="N16" s="53">
        <v>0</v>
      </c>
      <c r="O16" s="54">
        <v>0</v>
      </c>
    </row>
    <row r="17" spans="1:15" ht="47.25" x14ac:dyDescent="0.2">
      <c r="A17" s="242"/>
      <c r="B17" s="245"/>
      <c r="C17" s="248"/>
      <c r="D17" s="248"/>
      <c r="E17" s="248"/>
      <c r="F17" s="248"/>
      <c r="G17" s="237"/>
      <c r="H17" s="239"/>
      <c r="I17" s="52" t="s">
        <v>18</v>
      </c>
      <c r="J17" s="53">
        <f t="shared" si="0"/>
        <v>0</v>
      </c>
      <c r="K17" s="53">
        <v>0</v>
      </c>
      <c r="L17" s="53">
        <v>0</v>
      </c>
      <c r="M17" s="53">
        <v>0</v>
      </c>
      <c r="N17" s="53">
        <v>0</v>
      </c>
      <c r="O17" s="54">
        <v>0</v>
      </c>
    </row>
    <row r="18" spans="1:15" ht="15.75" x14ac:dyDescent="0.2">
      <c r="A18" s="240" t="s">
        <v>119</v>
      </c>
      <c r="B18" s="243" t="s">
        <v>226</v>
      </c>
      <c r="C18" s="246"/>
      <c r="D18" s="246" t="s">
        <v>211</v>
      </c>
      <c r="E18" s="246" t="s">
        <v>224</v>
      </c>
      <c r="F18" s="249">
        <v>45216</v>
      </c>
      <c r="G18" s="237">
        <f>J18</f>
        <v>8810.74</v>
      </c>
      <c r="H18" s="250"/>
      <c r="I18" s="52" t="s">
        <v>2</v>
      </c>
      <c r="J18" s="53">
        <f t="shared" si="0"/>
        <v>8810.74</v>
      </c>
      <c r="K18" s="53">
        <f>K20+K21</f>
        <v>8810.74</v>
      </c>
      <c r="L18" s="53">
        <v>0</v>
      </c>
      <c r="M18" s="53">
        <v>0</v>
      </c>
      <c r="N18" s="53">
        <v>0</v>
      </c>
      <c r="O18" s="54">
        <v>0</v>
      </c>
    </row>
    <row r="19" spans="1:15" ht="47.25" x14ac:dyDescent="0.2">
      <c r="A19" s="241"/>
      <c r="B19" s="244"/>
      <c r="C19" s="247"/>
      <c r="D19" s="247"/>
      <c r="E19" s="247"/>
      <c r="F19" s="247"/>
      <c r="G19" s="237"/>
      <c r="H19" s="238"/>
      <c r="I19" s="52" t="s">
        <v>1</v>
      </c>
      <c r="J19" s="53">
        <f t="shared" si="0"/>
        <v>0</v>
      </c>
      <c r="K19" s="53">
        <v>0</v>
      </c>
      <c r="L19" s="53">
        <v>0</v>
      </c>
      <c r="M19" s="53">
        <v>0</v>
      </c>
      <c r="N19" s="53">
        <v>0</v>
      </c>
      <c r="O19" s="54">
        <v>0</v>
      </c>
    </row>
    <row r="20" spans="1:15" ht="63" x14ac:dyDescent="0.2">
      <c r="A20" s="241"/>
      <c r="B20" s="244"/>
      <c r="C20" s="247"/>
      <c r="D20" s="247"/>
      <c r="E20" s="247"/>
      <c r="F20" s="247"/>
      <c r="G20" s="237"/>
      <c r="H20" s="238"/>
      <c r="I20" s="52" t="s">
        <v>5</v>
      </c>
      <c r="J20" s="53">
        <f t="shared" si="0"/>
        <v>2643.22</v>
      </c>
      <c r="K20" s="53">
        <v>2643.22</v>
      </c>
      <c r="L20" s="53">
        <v>0</v>
      </c>
      <c r="M20" s="53">
        <v>0</v>
      </c>
      <c r="N20" s="53">
        <v>0</v>
      </c>
      <c r="O20" s="54">
        <v>0</v>
      </c>
    </row>
    <row r="21" spans="1:15" ht="78.75" x14ac:dyDescent="0.2">
      <c r="A21" s="241"/>
      <c r="B21" s="244"/>
      <c r="C21" s="247"/>
      <c r="D21" s="247"/>
      <c r="E21" s="247"/>
      <c r="F21" s="247"/>
      <c r="G21" s="237"/>
      <c r="H21" s="238"/>
      <c r="I21" s="52" t="s">
        <v>12</v>
      </c>
      <c r="J21" s="53">
        <f t="shared" si="0"/>
        <v>6167.52</v>
      </c>
      <c r="K21" s="53">
        <v>6167.52</v>
      </c>
      <c r="L21" s="53">
        <v>0</v>
      </c>
      <c r="M21" s="53">
        <v>0</v>
      </c>
      <c r="N21" s="53">
        <v>0</v>
      </c>
      <c r="O21" s="54">
        <v>0</v>
      </c>
    </row>
    <row r="22" spans="1:15" ht="48" thickBot="1" x14ac:dyDescent="0.25">
      <c r="A22" s="254"/>
      <c r="B22" s="255"/>
      <c r="C22" s="256"/>
      <c r="D22" s="256"/>
      <c r="E22" s="256"/>
      <c r="F22" s="256"/>
      <c r="G22" s="252"/>
      <c r="H22" s="253"/>
      <c r="I22" s="58" t="s">
        <v>18</v>
      </c>
      <c r="J22" s="59">
        <f t="shared" si="0"/>
        <v>0</v>
      </c>
      <c r="K22" s="59">
        <v>0</v>
      </c>
      <c r="L22" s="59">
        <v>0</v>
      </c>
      <c r="M22" s="59">
        <v>0</v>
      </c>
      <c r="N22" s="59">
        <v>0</v>
      </c>
      <c r="O22" s="60">
        <v>0</v>
      </c>
    </row>
  </sheetData>
  <mergeCells count="41"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view="pageBreakPreview" zoomScaleNormal="100" zoomScaleSheetLayoutView="100" workbookViewId="0">
      <selection activeCell="B10" sqref="B10"/>
    </sheetView>
  </sheetViews>
  <sheetFormatPr defaultColWidth="9.140625" defaultRowHeight="15.75" x14ac:dyDescent="0.25"/>
  <cols>
    <col min="1" max="1" width="8.140625" style="17" customWidth="1"/>
    <col min="2" max="2" width="101" style="17" customWidth="1"/>
    <col min="3" max="3" width="17.85546875" style="9" customWidth="1"/>
    <col min="4" max="16384" width="9.140625" style="17"/>
  </cols>
  <sheetData>
    <row r="2" spans="1:3" ht="129" customHeight="1" x14ac:dyDescent="0.25">
      <c r="A2" s="257" t="s">
        <v>261</v>
      </c>
      <c r="B2" s="257"/>
      <c r="C2" s="257"/>
    </row>
    <row r="3" spans="1:3" ht="16.5" thickBot="1" x14ac:dyDescent="0.3">
      <c r="A3" s="61"/>
      <c r="B3" s="61"/>
    </row>
    <row r="4" spans="1:3" x14ac:dyDescent="0.25">
      <c r="A4" s="64" t="s">
        <v>130</v>
      </c>
      <c r="B4" s="65" t="s">
        <v>227</v>
      </c>
      <c r="C4" s="66" t="s">
        <v>228</v>
      </c>
    </row>
    <row r="5" spans="1:3" x14ac:dyDescent="0.25">
      <c r="A5" s="67">
        <v>1</v>
      </c>
      <c r="B5" s="62" t="s">
        <v>229</v>
      </c>
      <c r="C5" s="68">
        <v>2023</v>
      </c>
    </row>
    <row r="6" spans="1:3" ht="31.5" x14ac:dyDescent="0.25">
      <c r="A6" s="67">
        <v>2</v>
      </c>
      <c r="B6" s="84" t="s">
        <v>243</v>
      </c>
      <c r="C6" s="68">
        <v>2023</v>
      </c>
    </row>
    <row r="7" spans="1:3" ht="31.5" x14ac:dyDescent="0.25">
      <c r="A7" s="67">
        <v>3</v>
      </c>
      <c r="B7" s="34" t="s">
        <v>257</v>
      </c>
      <c r="C7" s="68">
        <v>2024</v>
      </c>
    </row>
    <row r="8" spans="1:3" x14ac:dyDescent="0.25">
      <c r="A8" s="67">
        <v>4</v>
      </c>
      <c r="B8" s="91" t="s">
        <v>262</v>
      </c>
      <c r="C8" s="68">
        <v>2024</v>
      </c>
    </row>
    <row r="9" spans="1:3" x14ac:dyDescent="0.25">
      <c r="A9" s="67">
        <v>5</v>
      </c>
      <c r="B9" s="91" t="s">
        <v>263</v>
      </c>
      <c r="C9" s="68">
        <v>2024</v>
      </c>
    </row>
    <row r="10" spans="1:3" ht="31.5" x14ac:dyDescent="0.25">
      <c r="A10" s="67">
        <v>6</v>
      </c>
      <c r="B10" s="91" t="s">
        <v>270</v>
      </c>
      <c r="C10" s="68">
        <v>2025</v>
      </c>
    </row>
    <row r="11" spans="1:3" ht="32.25" thickBot="1" x14ac:dyDescent="0.3">
      <c r="A11" s="83">
        <v>7</v>
      </c>
      <c r="B11" s="69" t="s">
        <v>235</v>
      </c>
      <c r="C11" s="70">
        <v>2026</v>
      </c>
    </row>
    <row r="12" spans="1:3" x14ac:dyDescent="0.25">
      <c r="B12" s="63"/>
    </row>
    <row r="13" spans="1:3" x14ac:dyDescent="0.25">
      <c r="B13" s="63"/>
    </row>
  </sheetData>
  <mergeCells count="1">
    <mergeCell ref="A2:C2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6"/>
  <sheetViews>
    <sheetView view="pageBreakPreview" zoomScale="70" zoomScaleNormal="70" zoomScaleSheetLayoutView="70" workbookViewId="0">
      <selection activeCell="H26" sqref="H26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5" customWidth="1"/>
    <col min="7" max="8" width="14.5703125" style="39" customWidth="1"/>
    <col min="9" max="9" width="9.85546875" style="12" customWidth="1"/>
    <col min="10" max="13" width="9.140625" style="12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21" width="10.5703125" style="14" customWidth="1"/>
    <col min="22" max="16384" width="9.140625" style="14"/>
  </cols>
  <sheetData>
    <row r="1" spans="1:16" s="1" customFormat="1" ht="15.75" customHeight="1" x14ac:dyDescent="0.25">
      <c r="A1" s="9"/>
      <c r="B1" s="17"/>
      <c r="C1" s="17"/>
      <c r="D1" s="17"/>
      <c r="E1" s="17"/>
      <c r="F1" s="85"/>
      <c r="G1" s="37"/>
      <c r="H1" s="37"/>
      <c r="I1" s="17"/>
      <c r="J1" s="17"/>
      <c r="K1" s="17"/>
      <c r="L1" s="17"/>
      <c r="M1" s="17"/>
      <c r="P1" s="87" t="s">
        <v>274</v>
      </c>
    </row>
    <row r="2" spans="1:16" s="1" customFormat="1" ht="15.75" x14ac:dyDescent="0.25">
      <c r="A2" s="9"/>
      <c r="B2" s="17"/>
      <c r="C2" s="17"/>
      <c r="D2" s="17"/>
      <c r="E2" s="17"/>
      <c r="F2" s="85"/>
      <c r="G2" s="37"/>
      <c r="H2" s="37"/>
      <c r="I2" s="17"/>
      <c r="J2" s="17"/>
      <c r="K2" s="17"/>
      <c r="L2" s="17"/>
      <c r="M2" s="17"/>
      <c r="P2" s="87"/>
    </row>
    <row r="3" spans="1:16" s="1" customFormat="1" ht="15.75" x14ac:dyDescent="0.25">
      <c r="A3" s="9"/>
      <c r="B3" s="17"/>
      <c r="C3" s="17"/>
      <c r="D3" s="17"/>
      <c r="E3" s="17"/>
      <c r="F3" s="85"/>
      <c r="G3" s="37"/>
      <c r="H3" s="37"/>
      <c r="I3" s="17"/>
      <c r="J3" s="17"/>
      <c r="K3" s="17"/>
      <c r="L3" s="17"/>
      <c r="M3" s="17"/>
      <c r="P3" s="87" t="s">
        <v>295</v>
      </c>
    </row>
    <row r="4" spans="1:16" s="1" customFormat="1" ht="15.75" x14ac:dyDescent="0.25">
      <c r="A4" s="9"/>
      <c r="B4" s="17"/>
      <c r="C4" s="17"/>
      <c r="D4" s="17"/>
      <c r="E4" s="17"/>
      <c r="F4" s="85"/>
      <c r="G4" s="37"/>
      <c r="H4" s="37"/>
      <c r="I4" s="17"/>
      <c r="J4" s="17"/>
      <c r="K4" s="17"/>
      <c r="L4" s="17"/>
      <c r="M4" s="17"/>
      <c r="P4" s="87"/>
    </row>
    <row r="5" spans="1:16" s="1" customFormat="1" ht="15.75" x14ac:dyDescent="0.25">
      <c r="A5" s="9"/>
      <c r="B5" s="17"/>
      <c r="C5" s="17"/>
      <c r="D5" s="17"/>
      <c r="E5" s="17"/>
      <c r="F5" s="85"/>
      <c r="G5" s="37"/>
      <c r="H5" s="37"/>
      <c r="I5" s="17"/>
      <c r="J5" s="17"/>
      <c r="K5" s="17"/>
      <c r="L5" s="17"/>
      <c r="M5" s="17"/>
      <c r="P5" s="88" t="s">
        <v>107</v>
      </c>
    </row>
    <row r="6" spans="1:16" s="1" customFormat="1" ht="15.75" x14ac:dyDescent="0.25">
      <c r="A6" s="9"/>
      <c r="B6" s="17"/>
      <c r="C6" s="17"/>
      <c r="D6" s="17"/>
      <c r="E6" s="17"/>
      <c r="F6" s="85"/>
      <c r="G6" s="37"/>
      <c r="H6" s="37"/>
      <c r="I6" s="17"/>
      <c r="J6" s="17"/>
      <c r="K6" s="17"/>
      <c r="L6" s="17"/>
      <c r="M6" s="17"/>
      <c r="P6" s="88" t="s">
        <v>109</v>
      </c>
    </row>
    <row r="7" spans="1:16" s="1" customFormat="1" ht="15.75" x14ac:dyDescent="0.25">
      <c r="A7" s="9"/>
      <c r="B7" s="17"/>
      <c r="C7" s="17"/>
      <c r="D7" s="17"/>
      <c r="E7" s="17"/>
      <c r="F7" s="85"/>
      <c r="G7" s="37"/>
      <c r="H7" s="37"/>
      <c r="I7" s="17"/>
      <c r="J7" s="17"/>
      <c r="K7" s="17"/>
      <c r="L7" s="17"/>
      <c r="M7" s="17"/>
      <c r="P7" s="89" t="s">
        <v>112</v>
      </c>
    </row>
    <row r="8" spans="1:16" s="1" customFormat="1" ht="15.75" x14ac:dyDescent="0.25">
      <c r="A8" s="9"/>
      <c r="B8" s="17"/>
      <c r="C8" s="17"/>
      <c r="D8" s="17"/>
      <c r="E8" s="17"/>
      <c r="F8" s="85"/>
      <c r="G8" s="37"/>
      <c r="H8" s="37"/>
      <c r="I8" s="17"/>
      <c r="J8" s="17"/>
      <c r="K8" s="17"/>
      <c r="L8" s="17"/>
      <c r="M8" s="17"/>
      <c r="P8" s="89" t="s">
        <v>110</v>
      </c>
    </row>
    <row r="9" spans="1:16" s="1" customFormat="1" ht="15.75" x14ac:dyDescent="0.25">
      <c r="A9" s="9"/>
      <c r="B9" s="17"/>
      <c r="C9" s="17"/>
      <c r="D9" s="17"/>
      <c r="E9" s="17"/>
      <c r="F9" s="85"/>
      <c r="G9" s="37"/>
      <c r="H9" s="37"/>
      <c r="I9" s="17"/>
      <c r="J9" s="17"/>
      <c r="K9" s="17"/>
      <c r="L9" s="17"/>
      <c r="M9" s="17"/>
      <c r="P9" s="89"/>
    </row>
    <row r="10" spans="1:16" s="1" customFormat="1" ht="15.75" x14ac:dyDescent="0.25">
      <c r="A10" s="57" t="s">
        <v>221</v>
      </c>
      <c r="B10" s="17"/>
      <c r="C10" s="17"/>
      <c r="D10" s="17"/>
      <c r="E10" s="17"/>
      <c r="F10" s="85"/>
      <c r="G10" s="37"/>
      <c r="H10" s="37"/>
      <c r="I10" s="17"/>
      <c r="J10" s="17"/>
      <c r="K10" s="17"/>
      <c r="L10" s="17"/>
      <c r="M10" s="17"/>
      <c r="P10" s="89"/>
    </row>
    <row r="11" spans="1:16" s="13" customFormat="1" ht="15.75" customHeight="1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</row>
    <row r="12" spans="1:16" ht="22.5" customHeight="1" x14ac:dyDescent="0.2">
      <c r="A12" s="153" t="s">
        <v>111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  <row r="13" spans="1:16" s="13" customFormat="1" ht="15.75" x14ac:dyDescent="0.2">
      <c r="A13" s="7"/>
      <c r="B13" s="7"/>
      <c r="C13" s="7"/>
      <c r="D13" s="7"/>
      <c r="E13" s="4"/>
      <c r="F13" s="4"/>
      <c r="G13" s="38"/>
      <c r="H13" s="38"/>
      <c r="I13" s="10"/>
      <c r="J13" s="10"/>
      <c r="K13" s="10"/>
      <c r="L13" s="10"/>
      <c r="M13" s="10"/>
      <c r="N13" s="4"/>
      <c r="O13" s="4"/>
      <c r="P13" s="4"/>
    </row>
    <row r="14" spans="1:16" ht="18" customHeight="1" x14ac:dyDescent="0.2">
      <c r="A14" s="158" t="s">
        <v>3</v>
      </c>
      <c r="B14" s="158" t="s">
        <v>13</v>
      </c>
      <c r="C14" s="158" t="s">
        <v>14</v>
      </c>
      <c r="D14" s="158" t="s">
        <v>6</v>
      </c>
      <c r="E14" s="160" t="s">
        <v>21</v>
      </c>
      <c r="F14" s="151" t="s">
        <v>15</v>
      </c>
      <c r="G14" s="154" t="s">
        <v>7</v>
      </c>
      <c r="H14" s="155"/>
      <c r="I14" s="155"/>
      <c r="J14" s="155"/>
      <c r="K14" s="155"/>
      <c r="L14" s="155"/>
      <c r="M14" s="155"/>
      <c r="N14" s="155"/>
      <c r="O14" s="156"/>
      <c r="P14" s="162" t="s">
        <v>9</v>
      </c>
    </row>
    <row r="15" spans="1:16" ht="51.75" customHeight="1" x14ac:dyDescent="0.2">
      <c r="A15" s="159"/>
      <c r="B15" s="159"/>
      <c r="C15" s="159"/>
      <c r="D15" s="159"/>
      <c r="E15" s="161"/>
      <c r="F15" s="152"/>
      <c r="G15" s="99" t="s">
        <v>275</v>
      </c>
      <c r="H15" s="99" t="s">
        <v>139</v>
      </c>
      <c r="I15" s="152" t="s">
        <v>292</v>
      </c>
      <c r="J15" s="152"/>
      <c r="K15" s="152"/>
      <c r="L15" s="152"/>
      <c r="M15" s="152"/>
      <c r="N15" s="97" t="s">
        <v>34</v>
      </c>
      <c r="O15" s="97" t="s">
        <v>35</v>
      </c>
      <c r="P15" s="163"/>
    </row>
    <row r="16" spans="1:16" ht="15" x14ac:dyDescent="0.2">
      <c r="A16" s="98">
        <v>1</v>
      </c>
      <c r="B16" s="98">
        <v>2</v>
      </c>
      <c r="C16" s="98">
        <v>3</v>
      </c>
      <c r="D16" s="98">
        <v>4</v>
      </c>
      <c r="E16" s="8">
        <v>5</v>
      </c>
      <c r="F16" s="8">
        <v>5</v>
      </c>
      <c r="G16" s="96">
        <v>6</v>
      </c>
      <c r="H16" s="96">
        <v>7</v>
      </c>
      <c r="I16" s="154">
        <v>8</v>
      </c>
      <c r="J16" s="155"/>
      <c r="K16" s="155"/>
      <c r="L16" s="155"/>
      <c r="M16" s="156"/>
      <c r="N16" s="28">
        <v>9</v>
      </c>
      <c r="O16" s="28">
        <v>10</v>
      </c>
      <c r="P16" s="28">
        <v>11</v>
      </c>
    </row>
    <row r="17" spans="1:16" ht="19.5" customHeight="1" x14ac:dyDescent="0.2">
      <c r="A17" s="167" t="s">
        <v>4</v>
      </c>
      <c r="B17" s="170" t="s">
        <v>36</v>
      </c>
      <c r="C17" s="173" t="s">
        <v>38</v>
      </c>
      <c r="D17" s="106" t="s">
        <v>2</v>
      </c>
      <c r="E17" s="21">
        <f>SUM(E18:E21)</f>
        <v>0</v>
      </c>
      <c r="F17" s="21">
        <f>SUM(G17:O17)</f>
        <v>25801.920000000002</v>
      </c>
      <c r="G17" s="21">
        <f>SUM(G18:G21)</f>
        <v>1643.7600000000002</v>
      </c>
      <c r="H17" s="21">
        <f>SUM(H18:H21)</f>
        <v>8037.34</v>
      </c>
      <c r="I17" s="176">
        <f>SUM(I18:M21)</f>
        <v>8060.41</v>
      </c>
      <c r="J17" s="177"/>
      <c r="K17" s="177"/>
      <c r="L17" s="177"/>
      <c r="M17" s="178"/>
      <c r="N17" s="21">
        <f t="shared" ref="N17:O17" si="0">SUM(N18:N21)</f>
        <v>8060.41</v>
      </c>
      <c r="O17" s="21">
        <f t="shared" si="0"/>
        <v>0</v>
      </c>
      <c r="P17" s="151" t="s">
        <v>93</v>
      </c>
    </row>
    <row r="18" spans="1:16" ht="14.25" customHeight="1" x14ac:dyDescent="0.2">
      <c r="A18" s="168"/>
      <c r="B18" s="171"/>
      <c r="C18" s="174"/>
      <c r="D18" s="106" t="s">
        <v>1</v>
      </c>
      <c r="E18" s="21">
        <f>E221</f>
        <v>0</v>
      </c>
      <c r="F18" s="21">
        <f>SUM(I18:O18)</f>
        <v>0</v>
      </c>
      <c r="G18" s="21">
        <f>G23</f>
        <v>0</v>
      </c>
      <c r="H18" s="21">
        <f>H23</f>
        <v>0</v>
      </c>
      <c r="I18" s="176">
        <f>I23</f>
        <v>0</v>
      </c>
      <c r="J18" s="177"/>
      <c r="K18" s="177"/>
      <c r="L18" s="177"/>
      <c r="M18" s="178"/>
      <c r="N18" s="21">
        <f>N23</f>
        <v>0</v>
      </c>
      <c r="O18" s="21">
        <f>O23</f>
        <v>0</v>
      </c>
      <c r="P18" s="179"/>
    </row>
    <row r="19" spans="1:16" ht="28.5" x14ac:dyDescent="0.2">
      <c r="A19" s="168"/>
      <c r="B19" s="171"/>
      <c r="C19" s="174"/>
      <c r="D19" s="106" t="s">
        <v>5</v>
      </c>
      <c r="E19" s="21">
        <f>E222</f>
        <v>0</v>
      </c>
      <c r="F19" s="21">
        <f>SUM(G19:O19)</f>
        <v>1076.6500000000001</v>
      </c>
      <c r="G19" s="21">
        <f t="shared" ref="G19:H19" si="1">G24</f>
        <v>1076.6500000000001</v>
      </c>
      <c r="H19" s="21">
        <f t="shared" si="1"/>
        <v>0</v>
      </c>
      <c r="I19" s="176">
        <f>I24</f>
        <v>0</v>
      </c>
      <c r="J19" s="177"/>
      <c r="K19" s="177"/>
      <c r="L19" s="177"/>
      <c r="M19" s="178"/>
      <c r="N19" s="21">
        <f t="shared" ref="N19:O21" si="2">N24</f>
        <v>0</v>
      </c>
      <c r="O19" s="21">
        <f t="shared" si="2"/>
        <v>0</v>
      </c>
      <c r="P19" s="179"/>
    </row>
    <row r="20" spans="1:16" ht="28.5" x14ac:dyDescent="0.2">
      <c r="A20" s="168"/>
      <c r="B20" s="171"/>
      <c r="C20" s="174"/>
      <c r="D20" s="106" t="s">
        <v>12</v>
      </c>
      <c r="E20" s="21">
        <f>E223</f>
        <v>0</v>
      </c>
      <c r="F20" s="21">
        <f>SUM(G20:O20)</f>
        <v>24725.27</v>
      </c>
      <c r="G20" s="21">
        <f t="shared" ref="G20:H20" si="3">G25</f>
        <v>567.11</v>
      </c>
      <c r="H20" s="21">
        <f t="shared" si="3"/>
        <v>8037.34</v>
      </c>
      <c r="I20" s="176">
        <f>I25</f>
        <v>8060.41</v>
      </c>
      <c r="J20" s="177"/>
      <c r="K20" s="177"/>
      <c r="L20" s="177"/>
      <c r="M20" s="178"/>
      <c r="N20" s="21">
        <f t="shared" si="2"/>
        <v>8060.41</v>
      </c>
      <c r="O20" s="21">
        <f t="shared" si="2"/>
        <v>0</v>
      </c>
      <c r="P20" s="179"/>
    </row>
    <row r="21" spans="1:16" ht="14.25" customHeight="1" x14ac:dyDescent="0.2">
      <c r="A21" s="169"/>
      <c r="B21" s="172"/>
      <c r="C21" s="175"/>
      <c r="D21" s="106" t="s">
        <v>18</v>
      </c>
      <c r="E21" s="21">
        <f>E224</f>
        <v>0</v>
      </c>
      <c r="F21" s="21">
        <f>SUM(I21:O21)</f>
        <v>0</v>
      </c>
      <c r="G21" s="21">
        <f t="shared" ref="G21:H21" si="4">G26</f>
        <v>0</v>
      </c>
      <c r="H21" s="21">
        <f t="shared" si="4"/>
        <v>0</v>
      </c>
      <c r="I21" s="176">
        <f>I26</f>
        <v>0</v>
      </c>
      <c r="J21" s="177"/>
      <c r="K21" s="177"/>
      <c r="L21" s="177"/>
      <c r="M21" s="178"/>
      <c r="N21" s="21">
        <f t="shared" si="2"/>
        <v>0</v>
      </c>
      <c r="O21" s="21">
        <f t="shared" si="2"/>
        <v>0</v>
      </c>
      <c r="P21" s="152"/>
    </row>
    <row r="22" spans="1:16" ht="15" customHeight="1" x14ac:dyDescent="0.2">
      <c r="A22" s="167" t="s">
        <v>10</v>
      </c>
      <c r="B22" s="180" t="s">
        <v>185</v>
      </c>
      <c r="C22" s="158" t="s">
        <v>38</v>
      </c>
      <c r="D22" s="27" t="s">
        <v>2</v>
      </c>
      <c r="E22" s="3">
        <f>SUM(E23:E26)</f>
        <v>729.19</v>
      </c>
      <c r="F22" s="3">
        <f>SUM(F23:F26)</f>
        <v>25801.920000000002</v>
      </c>
      <c r="G22" s="101">
        <f>SUM(G23:G26)</f>
        <v>1643.7600000000002</v>
      </c>
      <c r="H22" s="101">
        <f>SUM(H23:H26)</f>
        <v>8037.34</v>
      </c>
      <c r="I22" s="184">
        <f>SUM(I23:M26)</f>
        <v>8060.41</v>
      </c>
      <c r="J22" s="185"/>
      <c r="K22" s="185"/>
      <c r="L22" s="185"/>
      <c r="M22" s="186"/>
      <c r="N22" s="3">
        <f>SUM(N23:N26)</f>
        <v>8060.41</v>
      </c>
      <c r="O22" s="3">
        <f>SUM(O23:O26)</f>
        <v>0</v>
      </c>
      <c r="P22" s="151" t="s">
        <v>93</v>
      </c>
    </row>
    <row r="23" spans="1:16" ht="15" x14ac:dyDescent="0.2">
      <c r="A23" s="168"/>
      <c r="B23" s="181"/>
      <c r="C23" s="183"/>
      <c r="D23" s="27" t="s">
        <v>1</v>
      </c>
      <c r="E23" s="3">
        <v>0</v>
      </c>
      <c r="F23" s="3">
        <f>SUM(G23:O23)</f>
        <v>0</v>
      </c>
      <c r="G23" s="107">
        <v>0</v>
      </c>
      <c r="H23" s="107">
        <v>0</v>
      </c>
      <c r="I23" s="184">
        <v>0</v>
      </c>
      <c r="J23" s="185"/>
      <c r="K23" s="185"/>
      <c r="L23" s="185"/>
      <c r="M23" s="186"/>
      <c r="N23" s="3">
        <v>0</v>
      </c>
      <c r="O23" s="3">
        <v>0</v>
      </c>
      <c r="P23" s="179"/>
    </row>
    <row r="24" spans="1:16" ht="18" customHeight="1" x14ac:dyDescent="0.2">
      <c r="A24" s="168"/>
      <c r="B24" s="181"/>
      <c r="C24" s="183"/>
      <c r="D24" s="27" t="s">
        <v>5</v>
      </c>
      <c r="E24" s="3">
        <v>467.41</v>
      </c>
      <c r="F24" s="3">
        <f>SUM(G24:O24)</f>
        <v>1076.6500000000001</v>
      </c>
      <c r="G24" s="107">
        <v>1076.6500000000001</v>
      </c>
      <c r="H24" s="107">
        <v>0</v>
      </c>
      <c r="I24" s="184">
        <v>0</v>
      </c>
      <c r="J24" s="185"/>
      <c r="K24" s="185"/>
      <c r="L24" s="185"/>
      <c r="M24" s="186"/>
      <c r="N24" s="3">
        <v>0</v>
      </c>
      <c r="O24" s="3">
        <v>0</v>
      </c>
      <c r="P24" s="179"/>
    </row>
    <row r="25" spans="1:16" ht="30" x14ac:dyDescent="0.2">
      <c r="A25" s="168"/>
      <c r="B25" s="181"/>
      <c r="C25" s="183"/>
      <c r="D25" s="27" t="s">
        <v>12</v>
      </c>
      <c r="E25" s="3">
        <v>261.77999999999997</v>
      </c>
      <c r="F25" s="3">
        <f>SUM(G25:O25)</f>
        <v>24725.27</v>
      </c>
      <c r="G25" s="107">
        <v>567.11</v>
      </c>
      <c r="H25" s="107">
        <v>8037.34</v>
      </c>
      <c r="I25" s="184">
        <v>8060.41</v>
      </c>
      <c r="J25" s="185"/>
      <c r="K25" s="185"/>
      <c r="L25" s="185"/>
      <c r="M25" s="186"/>
      <c r="N25" s="3">
        <v>8060.41</v>
      </c>
      <c r="O25" s="3">
        <v>0</v>
      </c>
      <c r="P25" s="179"/>
    </row>
    <row r="26" spans="1:16" ht="22.5" customHeight="1" x14ac:dyDescent="0.2">
      <c r="A26" s="168"/>
      <c r="B26" s="182"/>
      <c r="C26" s="159"/>
      <c r="D26" s="27" t="s">
        <v>18</v>
      </c>
      <c r="E26" s="3">
        <v>0</v>
      </c>
      <c r="F26" s="3">
        <f>SUM(I26:O26)</f>
        <v>0</v>
      </c>
      <c r="G26" s="107">
        <v>0</v>
      </c>
      <c r="H26" s="107">
        <v>0</v>
      </c>
      <c r="I26" s="184">
        <v>0</v>
      </c>
      <c r="J26" s="185"/>
      <c r="K26" s="185"/>
      <c r="L26" s="185"/>
      <c r="M26" s="186"/>
      <c r="N26" s="3">
        <v>0</v>
      </c>
      <c r="O26" s="3">
        <v>0</v>
      </c>
      <c r="P26" s="152"/>
    </row>
    <row r="27" spans="1:16" s="24" customFormat="1" ht="15" customHeight="1" x14ac:dyDescent="0.2">
      <c r="A27" s="168"/>
      <c r="B27" s="191" t="s">
        <v>195</v>
      </c>
      <c r="C27" s="194" t="s">
        <v>82</v>
      </c>
      <c r="D27" s="194" t="s">
        <v>95</v>
      </c>
      <c r="E27" s="23"/>
      <c r="F27" s="200" t="s">
        <v>0</v>
      </c>
      <c r="G27" s="197" t="s">
        <v>138</v>
      </c>
      <c r="H27" s="197" t="s">
        <v>139</v>
      </c>
      <c r="I27" s="199" t="s">
        <v>291</v>
      </c>
      <c r="J27" s="206" t="s">
        <v>178</v>
      </c>
      <c r="K27" s="206"/>
      <c r="L27" s="206"/>
      <c r="M27" s="206"/>
      <c r="N27" s="151" t="s">
        <v>34</v>
      </c>
      <c r="O27" s="151" t="s">
        <v>35</v>
      </c>
      <c r="P27" s="151"/>
    </row>
    <row r="28" spans="1:16" ht="24" customHeight="1" x14ac:dyDescent="0.2">
      <c r="A28" s="168"/>
      <c r="B28" s="192"/>
      <c r="C28" s="195"/>
      <c r="D28" s="195"/>
      <c r="E28" s="3"/>
      <c r="F28" s="202"/>
      <c r="G28" s="198"/>
      <c r="H28" s="198"/>
      <c r="I28" s="199"/>
      <c r="J28" s="90" t="s">
        <v>181</v>
      </c>
      <c r="K28" s="90" t="s">
        <v>182</v>
      </c>
      <c r="L28" s="90" t="s">
        <v>183</v>
      </c>
      <c r="M28" s="90" t="s">
        <v>179</v>
      </c>
      <c r="N28" s="152"/>
      <c r="O28" s="152"/>
      <c r="P28" s="179"/>
    </row>
    <row r="29" spans="1:16" ht="15" x14ac:dyDescent="0.2">
      <c r="A29" s="169"/>
      <c r="B29" s="193"/>
      <c r="C29" s="196"/>
      <c r="D29" s="196"/>
      <c r="E29" s="3"/>
      <c r="F29" s="101">
        <v>5</v>
      </c>
      <c r="G29" s="26" t="s">
        <v>90</v>
      </c>
      <c r="H29" s="44" t="s">
        <v>22</v>
      </c>
      <c r="I29" s="44" t="s">
        <v>22</v>
      </c>
      <c r="J29" s="43">
        <v>0</v>
      </c>
      <c r="K29" s="43">
        <v>0</v>
      </c>
      <c r="L29" s="43">
        <v>1</v>
      </c>
      <c r="M29" s="43">
        <v>1</v>
      </c>
      <c r="N29" s="25">
        <v>1</v>
      </c>
      <c r="O29" s="25">
        <v>0</v>
      </c>
      <c r="P29" s="152"/>
    </row>
    <row r="30" spans="1:16" ht="15" customHeight="1" x14ac:dyDescent="0.2">
      <c r="A30" s="216" t="s">
        <v>8</v>
      </c>
      <c r="B30" s="203" t="s">
        <v>65</v>
      </c>
      <c r="C30" s="173" t="s">
        <v>38</v>
      </c>
      <c r="D30" s="106" t="s">
        <v>2</v>
      </c>
      <c r="E30" s="21">
        <v>0</v>
      </c>
      <c r="F30" s="21">
        <f>SUM(G30:O30)</f>
        <v>3585895.84</v>
      </c>
      <c r="G30" s="21">
        <f>SUM(G31:G34)</f>
        <v>751190.95999999985</v>
      </c>
      <c r="H30" s="21">
        <f>SUM(H31:H34)</f>
        <v>957476.58</v>
      </c>
      <c r="I30" s="176">
        <f>SUM(I31:M34)</f>
        <v>836841.10000000009</v>
      </c>
      <c r="J30" s="177"/>
      <c r="K30" s="177"/>
      <c r="L30" s="177"/>
      <c r="M30" s="178"/>
      <c r="N30" s="21">
        <f>SUM(N31:N34)</f>
        <v>807597.2</v>
      </c>
      <c r="O30" s="21">
        <f>SUM(O31:O34)</f>
        <v>232790</v>
      </c>
      <c r="P30" s="151" t="s">
        <v>93</v>
      </c>
    </row>
    <row r="31" spans="1:16" ht="14.25" customHeight="1" x14ac:dyDescent="0.2">
      <c r="A31" s="217"/>
      <c r="B31" s="204"/>
      <c r="C31" s="174"/>
      <c r="D31" s="106" t="s">
        <v>1</v>
      </c>
      <c r="E31" s="21">
        <v>0</v>
      </c>
      <c r="F31" s="21">
        <f>F44+F52+F193</f>
        <v>0</v>
      </c>
      <c r="G31" s="21">
        <f>G36+G44+G52+G60+G68+G84+G92+G100+G108+G116+G124+G132+G140</f>
        <v>0</v>
      </c>
      <c r="H31" s="21">
        <f>H36+H44+H52+H60+H68+ H76+H84+H92+H100+H108+H116+H124+H132+H140+H172</f>
        <v>0</v>
      </c>
      <c r="I31" s="176">
        <f>I36+I44+I52+I60+I76+I68+I84+I92+I100+I108+I116+I124+I132+I140</f>
        <v>0</v>
      </c>
      <c r="J31" s="177"/>
      <c r="K31" s="177"/>
      <c r="L31" s="177"/>
      <c r="M31" s="178"/>
      <c r="N31" s="21">
        <f t="shared" ref="N31:O34" si="5">N36+N44+N52+N60+N68+N84+N92+N100+N108+N116+N124+N132+N140</f>
        <v>0</v>
      </c>
      <c r="O31" s="21">
        <f t="shared" si="5"/>
        <v>0</v>
      </c>
      <c r="P31" s="179"/>
    </row>
    <row r="32" spans="1:16" ht="31.5" customHeight="1" x14ac:dyDescent="0.2">
      <c r="A32" s="217"/>
      <c r="B32" s="204"/>
      <c r="C32" s="174"/>
      <c r="D32" s="106" t="s">
        <v>5</v>
      </c>
      <c r="E32" s="21">
        <v>0</v>
      </c>
      <c r="F32" s="21">
        <f>I32+G32+H32+N32+O32</f>
        <v>38671.590000000004</v>
      </c>
      <c r="G32" s="21">
        <f>G37+G45+G53+G61+G69+G85+G93+G101+G109+G117+G125+G133+G141</f>
        <v>2599.4499999999998</v>
      </c>
      <c r="H32" s="21">
        <f t="shared" ref="H32:H34" si="6">H37+H45+H53+H61+H69+ H77+H85+H93+H101+H109+H117+H125+H133+H141+H173</f>
        <v>14132.85</v>
      </c>
      <c r="I32" s="176">
        <f>I37+I45+I53+I61+I77+I69+I85+I93+I101+I109+I117+I125+I133+I141</f>
        <v>20459.29</v>
      </c>
      <c r="J32" s="177"/>
      <c r="K32" s="177"/>
      <c r="L32" s="177"/>
      <c r="M32" s="178"/>
      <c r="N32" s="21">
        <f t="shared" si="5"/>
        <v>1480</v>
      </c>
      <c r="O32" s="21">
        <f t="shared" si="5"/>
        <v>0</v>
      </c>
      <c r="P32" s="179"/>
    </row>
    <row r="33" spans="1:20" ht="30.75" customHeight="1" x14ac:dyDescent="0.2">
      <c r="A33" s="217"/>
      <c r="B33" s="204"/>
      <c r="C33" s="174"/>
      <c r="D33" s="106" t="s">
        <v>12</v>
      </c>
      <c r="E33" s="21">
        <v>0</v>
      </c>
      <c r="F33" s="21">
        <f>I33+G33+H33+N33+O33</f>
        <v>3547224.25</v>
      </c>
      <c r="G33" s="21">
        <f>G38+G46+G54+G62+G70+G86+G94+G102+G110+G118+G126+G134+G142+G150+G158+G166+G174+G182</f>
        <v>748591.50999999989</v>
      </c>
      <c r="H33" s="21">
        <f t="shared" si="6"/>
        <v>943343.73</v>
      </c>
      <c r="I33" s="176">
        <f>I38+I46+I54+I62+I78+I70+I86+I94+I102+I110+I118+I126+I134+I142+I174</f>
        <v>816381.81</v>
      </c>
      <c r="J33" s="177"/>
      <c r="K33" s="177"/>
      <c r="L33" s="177"/>
      <c r="M33" s="178"/>
      <c r="N33" s="21">
        <f t="shared" si="5"/>
        <v>806117.2</v>
      </c>
      <c r="O33" s="21">
        <f t="shared" si="5"/>
        <v>232790</v>
      </c>
      <c r="P33" s="179"/>
      <c r="Q33" s="15"/>
    </row>
    <row r="34" spans="1:20" ht="21.75" customHeight="1" x14ac:dyDescent="0.2">
      <c r="A34" s="218"/>
      <c r="B34" s="205"/>
      <c r="C34" s="175"/>
      <c r="D34" s="106" t="s">
        <v>96</v>
      </c>
      <c r="E34" s="21">
        <v>0</v>
      </c>
      <c r="F34" s="21">
        <f>F47+F55+F196</f>
        <v>0</v>
      </c>
      <c r="G34" s="21">
        <f>G39+G47+G55+G63+G71+G87+G95+G103+G111+G119+G127+G135+G143</f>
        <v>0</v>
      </c>
      <c r="H34" s="21">
        <f t="shared" si="6"/>
        <v>0</v>
      </c>
      <c r="I34" s="176">
        <f t="shared" ref="I34" si="7">I39+I47+I55+I63+I79+I71+I87+I95+I103+I111+I119+I127+I135+I143</f>
        <v>0</v>
      </c>
      <c r="J34" s="177"/>
      <c r="K34" s="177"/>
      <c r="L34" s="177"/>
      <c r="M34" s="178"/>
      <c r="N34" s="21">
        <f t="shared" si="5"/>
        <v>0</v>
      </c>
      <c r="O34" s="21">
        <f t="shared" si="5"/>
        <v>0</v>
      </c>
      <c r="P34" s="152"/>
      <c r="S34" s="15"/>
      <c r="T34" s="15"/>
    </row>
    <row r="35" spans="1:20" ht="15" customHeight="1" x14ac:dyDescent="0.2">
      <c r="A35" s="210" t="s">
        <v>28</v>
      </c>
      <c r="B35" s="180" t="s">
        <v>186</v>
      </c>
      <c r="C35" s="158" t="s">
        <v>38</v>
      </c>
      <c r="D35" s="27" t="s">
        <v>2</v>
      </c>
      <c r="E35" s="3">
        <f>SUM(E36:E39)</f>
        <v>17124.900000000001</v>
      </c>
      <c r="F35" s="3">
        <f>SUM(I35:O35)</f>
        <v>0</v>
      </c>
      <c r="G35" s="101">
        <f>SUM(G36:G39)</f>
        <v>0</v>
      </c>
      <c r="H35" s="102">
        <v>0</v>
      </c>
      <c r="I35" s="184">
        <f>SUM(I36:M39)</f>
        <v>0</v>
      </c>
      <c r="J35" s="185"/>
      <c r="K35" s="185"/>
      <c r="L35" s="185"/>
      <c r="M35" s="186"/>
      <c r="N35" s="3">
        <f>SUM(N36:N39)</f>
        <v>0</v>
      </c>
      <c r="O35" s="3">
        <f>SUM(O36:O39)</f>
        <v>0</v>
      </c>
      <c r="P35" s="151" t="s">
        <v>93</v>
      </c>
    </row>
    <row r="36" spans="1:20" ht="15" x14ac:dyDescent="0.2">
      <c r="A36" s="211"/>
      <c r="B36" s="181"/>
      <c r="C36" s="183"/>
      <c r="D36" s="27" t="s">
        <v>1</v>
      </c>
      <c r="E36" s="2">
        <v>0</v>
      </c>
      <c r="F36" s="3">
        <f>SUM(I36:O36)</f>
        <v>0</v>
      </c>
      <c r="G36" s="102">
        <v>0</v>
      </c>
      <c r="H36" s="102">
        <v>0</v>
      </c>
      <c r="I36" s="184">
        <v>0</v>
      </c>
      <c r="J36" s="185"/>
      <c r="K36" s="185"/>
      <c r="L36" s="185"/>
      <c r="M36" s="186"/>
      <c r="N36" s="2">
        <v>0</v>
      </c>
      <c r="O36" s="2">
        <v>0</v>
      </c>
      <c r="P36" s="179"/>
      <c r="Q36" s="15"/>
    </row>
    <row r="37" spans="1:20" ht="17.25" customHeight="1" x14ac:dyDescent="0.2">
      <c r="A37" s="211"/>
      <c r="B37" s="181"/>
      <c r="C37" s="183"/>
      <c r="D37" s="27" t="s">
        <v>5</v>
      </c>
      <c r="E37" s="2">
        <v>0</v>
      </c>
      <c r="F37" s="3">
        <f>SUM(M37:O37)</f>
        <v>0</v>
      </c>
      <c r="G37" s="102">
        <v>0</v>
      </c>
      <c r="H37" s="102">
        <v>0</v>
      </c>
      <c r="I37" s="184">
        <v>0</v>
      </c>
      <c r="J37" s="185"/>
      <c r="K37" s="185"/>
      <c r="L37" s="185"/>
      <c r="M37" s="186"/>
      <c r="N37" s="2">
        <v>0</v>
      </c>
      <c r="O37" s="2">
        <v>0</v>
      </c>
      <c r="P37" s="179"/>
      <c r="Q37" s="16"/>
    </row>
    <row r="38" spans="1:20" ht="30" x14ac:dyDescent="0.2">
      <c r="A38" s="211"/>
      <c r="B38" s="181"/>
      <c r="C38" s="183"/>
      <c r="D38" s="27" t="s">
        <v>12</v>
      </c>
      <c r="E38" s="2">
        <v>17124.900000000001</v>
      </c>
      <c r="F38" s="3">
        <f>SUM(M38:O38)</f>
        <v>0</v>
      </c>
      <c r="G38" s="102">
        <v>0</v>
      </c>
      <c r="H38" s="102">
        <v>0</v>
      </c>
      <c r="I38" s="184">
        <v>0</v>
      </c>
      <c r="J38" s="185"/>
      <c r="K38" s="185"/>
      <c r="L38" s="185"/>
      <c r="M38" s="186"/>
      <c r="N38" s="2">
        <v>0</v>
      </c>
      <c r="O38" s="2">
        <v>0</v>
      </c>
      <c r="P38" s="179"/>
      <c r="Q38" s="16"/>
      <c r="R38" s="16"/>
    </row>
    <row r="39" spans="1:20" ht="15" x14ac:dyDescent="0.2">
      <c r="A39" s="211"/>
      <c r="B39" s="182"/>
      <c r="C39" s="159"/>
      <c r="D39" s="27" t="s">
        <v>18</v>
      </c>
      <c r="E39" s="2">
        <v>0</v>
      </c>
      <c r="F39" s="3">
        <f>SUM(M39:O39)</f>
        <v>0</v>
      </c>
      <c r="G39" s="102">
        <v>0</v>
      </c>
      <c r="H39" s="102">
        <v>0</v>
      </c>
      <c r="I39" s="184">
        <v>0</v>
      </c>
      <c r="J39" s="185"/>
      <c r="K39" s="185"/>
      <c r="L39" s="185"/>
      <c r="M39" s="186"/>
      <c r="N39" s="2">
        <v>0</v>
      </c>
      <c r="O39" s="2">
        <v>0</v>
      </c>
      <c r="P39" s="152"/>
      <c r="R39" s="16"/>
    </row>
    <row r="40" spans="1:20" s="24" customFormat="1" ht="36.75" customHeight="1" x14ac:dyDescent="0.2">
      <c r="A40" s="211"/>
      <c r="B40" s="191" t="s">
        <v>196</v>
      </c>
      <c r="C40" s="194" t="s">
        <v>82</v>
      </c>
      <c r="D40" s="194" t="s">
        <v>95</v>
      </c>
      <c r="E40" s="23"/>
      <c r="F40" s="200" t="s">
        <v>0</v>
      </c>
      <c r="G40" s="197" t="s">
        <v>138</v>
      </c>
      <c r="H40" s="197" t="s">
        <v>139</v>
      </c>
      <c r="I40" s="199" t="s">
        <v>291</v>
      </c>
      <c r="J40" s="206" t="s">
        <v>178</v>
      </c>
      <c r="K40" s="206"/>
      <c r="L40" s="206"/>
      <c r="M40" s="206"/>
      <c r="N40" s="200" t="s">
        <v>34</v>
      </c>
      <c r="O40" s="200" t="s">
        <v>35</v>
      </c>
      <c r="P40" s="151"/>
    </row>
    <row r="41" spans="1:20" ht="36.75" customHeight="1" x14ac:dyDescent="0.2">
      <c r="A41" s="211"/>
      <c r="B41" s="192"/>
      <c r="C41" s="195"/>
      <c r="D41" s="195"/>
      <c r="E41" s="3"/>
      <c r="F41" s="202"/>
      <c r="G41" s="198"/>
      <c r="H41" s="198"/>
      <c r="I41" s="199"/>
      <c r="J41" s="90" t="s">
        <v>181</v>
      </c>
      <c r="K41" s="90" t="s">
        <v>182</v>
      </c>
      <c r="L41" s="90" t="s">
        <v>183</v>
      </c>
      <c r="M41" s="90" t="s">
        <v>179</v>
      </c>
      <c r="N41" s="202"/>
      <c r="O41" s="202"/>
      <c r="P41" s="179"/>
    </row>
    <row r="42" spans="1:20" ht="36.75" customHeight="1" x14ac:dyDescent="0.2">
      <c r="A42" s="212"/>
      <c r="B42" s="193"/>
      <c r="C42" s="196"/>
      <c r="D42" s="196"/>
      <c r="E42" s="3"/>
      <c r="F42" s="101" t="s">
        <v>31</v>
      </c>
      <c r="G42" s="26" t="s">
        <v>31</v>
      </c>
      <c r="H42" s="44" t="s">
        <v>31</v>
      </c>
      <c r="I42" s="44" t="s">
        <v>31</v>
      </c>
      <c r="J42" s="43">
        <v>0</v>
      </c>
      <c r="K42" s="43">
        <v>0</v>
      </c>
      <c r="L42" s="43">
        <v>0</v>
      </c>
      <c r="M42" s="43">
        <v>0</v>
      </c>
      <c r="N42" s="25">
        <v>0</v>
      </c>
      <c r="O42" s="25">
        <v>0</v>
      </c>
      <c r="P42" s="152"/>
    </row>
    <row r="43" spans="1:20" ht="15" customHeight="1" x14ac:dyDescent="0.2">
      <c r="A43" s="210" t="s">
        <v>17</v>
      </c>
      <c r="B43" s="180" t="s">
        <v>187</v>
      </c>
      <c r="C43" s="158" t="s">
        <v>38</v>
      </c>
      <c r="D43" s="27" t="s">
        <v>2</v>
      </c>
      <c r="E43" s="3">
        <f>SUM(E44:E47)</f>
        <v>0</v>
      </c>
      <c r="F43" s="3">
        <f>SUM(G43:O43)</f>
        <v>18458.099999999999</v>
      </c>
      <c r="G43" s="23">
        <f>SUM(G44:G47)</f>
        <v>1808.35</v>
      </c>
      <c r="H43" s="23">
        <f>SUM(H44:H47)</f>
        <v>1241.4100000000001</v>
      </c>
      <c r="I43" s="184">
        <f>SUM(I44:M47)</f>
        <v>7704.17</v>
      </c>
      <c r="J43" s="185"/>
      <c r="K43" s="185"/>
      <c r="L43" s="185"/>
      <c r="M43" s="186"/>
      <c r="N43" s="3">
        <f>SUM(N44:N47)</f>
        <v>7704.17</v>
      </c>
      <c r="O43" s="3">
        <f>SUM(O44:O47)</f>
        <v>0</v>
      </c>
      <c r="P43" s="151" t="s">
        <v>93</v>
      </c>
      <c r="Q43" s="15"/>
      <c r="S43" s="16"/>
    </row>
    <row r="44" spans="1:20" ht="15" x14ac:dyDescent="0.2">
      <c r="A44" s="211"/>
      <c r="B44" s="181"/>
      <c r="C44" s="183"/>
      <c r="D44" s="27" t="s">
        <v>1</v>
      </c>
      <c r="E44" s="2">
        <v>0</v>
      </c>
      <c r="F44" s="3">
        <f>SUM(I44:O44)</f>
        <v>0</v>
      </c>
      <c r="G44" s="109">
        <v>0</v>
      </c>
      <c r="H44" s="109">
        <v>0</v>
      </c>
      <c r="I44" s="184">
        <v>0</v>
      </c>
      <c r="J44" s="185"/>
      <c r="K44" s="185"/>
      <c r="L44" s="185"/>
      <c r="M44" s="186"/>
      <c r="N44" s="2">
        <v>0</v>
      </c>
      <c r="O44" s="2">
        <v>0</v>
      </c>
      <c r="P44" s="179"/>
      <c r="R44" s="15"/>
    </row>
    <row r="45" spans="1:20" ht="30" x14ac:dyDescent="0.2">
      <c r="A45" s="211"/>
      <c r="B45" s="181"/>
      <c r="C45" s="183"/>
      <c r="D45" s="27" t="s">
        <v>5</v>
      </c>
      <c r="E45" s="2">
        <v>0</v>
      </c>
      <c r="F45" s="3">
        <f>SUM(G45:O45)</f>
        <v>1184.45</v>
      </c>
      <c r="G45" s="109">
        <v>1184.45</v>
      </c>
      <c r="H45" s="109">
        <v>0</v>
      </c>
      <c r="I45" s="184">
        <v>0</v>
      </c>
      <c r="J45" s="185"/>
      <c r="K45" s="185"/>
      <c r="L45" s="185"/>
      <c r="M45" s="186"/>
      <c r="N45" s="2">
        <v>0</v>
      </c>
      <c r="O45" s="2">
        <v>0</v>
      </c>
      <c r="P45" s="179"/>
    </row>
    <row r="46" spans="1:20" ht="30" x14ac:dyDescent="0.2">
      <c r="A46" s="211"/>
      <c r="B46" s="181"/>
      <c r="C46" s="183"/>
      <c r="D46" s="27" t="s">
        <v>12</v>
      </c>
      <c r="E46" s="2">
        <v>0</v>
      </c>
      <c r="F46" s="3">
        <f>SUM(G46:O46)</f>
        <v>17273.650000000001</v>
      </c>
      <c r="G46" s="40">
        <v>623.9</v>
      </c>
      <c r="H46" s="109">
        <v>1241.4100000000001</v>
      </c>
      <c r="I46" s="184">
        <v>7704.17</v>
      </c>
      <c r="J46" s="185"/>
      <c r="K46" s="185"/>
      <c r="L46" s="185"/>
      <c r="M46" s="186"/>
      <c r="N46" s="2">
        <v>7704.17</v>
      </c>
      <c r="O46" s="2">
        <v>0</v>
      </c>
      <c r="P46" s="179"/>
      <c r="Q46" s="15"/>
    </row>
    <row r="47" spans="1:20" ht="15" x14ac:dyDescent="0.2">
      <c r="A47" s="211"/>
      <c r="B47" s="182"/>
      <c r="C47" s="159"/>
      <c r="D47" s="27" t="s">
        <v>18</v>
      </c>
      <c r="E47" s="2">
        <v>0</v>
      </c>
      <c r="F47" s="3">
        <f>SUM(I47:O47)</f>
        <v>0</v>
      </c>
      <c r="G47" s="109">
        <v>0</v>
      </c>
      <c r="H47" s="109">
        <v>0</v>
      </c>
      <c r="I47" s="184">
        <v>0</v>
      </c>
      <c r="J47" s="185"/>
      <c r="K47" s="185"/>
      <c r="L47" s="185"/>
      <c r="M47" s="186"/>
      <c r="N47" s="2">
        <v>0</v>
      </c>
      <c r="O47" s="2">
        <v>0</v>
      </c>
      <c r="P47" s="152"/>
    </row>
    <row r="48" spans="1:20" s="24" customFormat="1" ht="15" customHeight="1" x14ac:dyDescent="0.2">
      <c r="A48" s="211"/>
      <c r="B48" s="191" t="s">
        <v>197</v>
      </c>
      <c r="C48" s="194" t="s">
        <v>82</v>
      </c>
      <c r="D48" s="194" t="s">
        <v>95</v>
      </c>
      <c r="E48" s="23"/>
      <c r="F48" s="200" t="s">
        <v>0</v>
      </c>
      <c r="G48" s="197" t="s">
        <v>138</v>
      </c>
      <c r="H48" s="197" t="s">
        <v>139</v>
      </c>
      <c r="I48" s="199" t="s">
        <v>291</v>
      </c>
      <c r="J48" s="206" t="s">
        <v>178</v>
      </c>
      <c r="K48" s="206"/>
      <c r="L48" s="206"/>
      <c r="M48" s="206"/>
      <c r="N48" s="151" t="s">
        <v>34</v>
      </c>
      <c r="O48" s="151" t="s">
        <v>35</v>
      </c>
      <c r="P48" s="151"/>
    </row>
    <row r="49" spans="1:16" ht="24" customHeight="1" x14ac:dyDescent="0.2">
      <c r="A49" s="211"/>
      <c r="B49" s="192"/>
      <c r="C49" s="195"/>
      <c r="D49" s="195"/>
      <c r="E49" s="3"/>
      <c r="F49" s="202"/>
      <c r="G49" s="198"/>
      <c r="H49" s="198"/>
      <c r="I49" s="199"/>
      <c r="J49" s="90" t="s">
        <v>181</v>
      </c>
      <c r="K49" s="90" t="s">
        <v>182</v>
      </c>
      <c r="L49" s="90" t="s">
        <v>183</v>
      </c>
      <c r="M49" s="90" t="s">
        <v>179</v>
      </c>
      <c r="N49" s="152"/>
      <c r="O49" s="152"/>
      <c r="P49" s="179"/>
    </row>
    <row r="50" spans="1:16" ht="15" x14ac:dyDescent="0.2">
      <c r="A50" s="212"/>
      <c r="B50" s="193"/>
      <c r="C50" s="196"/>
      <c r="D50" s="196"/>
      <c r="E50" s="3"/>
      <c r="F50" s="101" t="s">
        <v>200</v>
      </c>
      <c r="G50" s="26" t="s">
        <v>105</v>
      </c>
      <c r="H50" s="44" t="s">
        <v>90</v>
      </c>
      <c r="I50" s="44" t="s">
        <v>22</v>
      </c>
      <c r="J50" s="43">
        <v>0</v>
      </c>
      <c r="K50" s="43">
        <v>0</v>
      </c>
      <c r="L50" s="43">
        <v>1</v>
      </c>
      <c r="M50" s="43">
        <v>1</v>
      </c>
      <c r="N50" s="25">
        <v>1</v>
      </c>
      <c r="O50" s="25">
        <v>0</v>
      </c>
      <c r="P50" s="152"/>
    </row>
    <row r="51" spans="1:16" ht="15" customHeight="1" x14ac:dyDescent="0.2">
      <c r="A51" s="210" t="s">
        <v>19</v>
      </c>
      <c r="B51" s="180" t="s">
        <v>44</v>
      </c>
      <c r="C51" s="158" t="s">
        <v>38</v>
      </c>
      <c r="D51" s="27" t="s">
        <v>2</v>
      </c>
      <c r="E51" s="3">
        <f>SUM(E52:E55)</f>
        <v>0</v>
      </c>
      <c r="F51" s="3">
        <f>SUM(G51:O51)</f>
        <v>7707.7999999999993</v>
      </c>
      <c r="G51" s="3">
        <f>SUM(G52:G55)</f>
        <v>1940.6</v>
      </c>
      <c r="H51" s="3">
        <f>SUM(H52:H55)</f>
        <v>1922.4</v>
      </c>
      <c r="I51" s="184">
        <f>SUM(I52:M55)</f>
        <v>1922.4</v>
      </c>
      <c r="J51" s="185"/>
      <c r="K51" s="185"/>
      <c r="L51" s="185"/>
      <c r="M51" s="186"/>
      <c r="N51" s="3">
        <f>SUM(N52:N55)</f>
        <v>1922.4</v>
      </c>
      <c r="O51" s="3">
        <f>SUM(O52:O55)</f>
        <v>0</v>
      </c>
      <c r="P51" s="151" t="s">
        <v>93</v>
      </c>
    </row>
    <row r="52" spans="1:16" ht="15" x14ac:dyDescent="0.2">
      <c r="A52" s="211"/>
      <c r="B52" s="181"/>
      <c r="C52" s="183"/>
      <c r="D52" s="27" t="s">
        <v>1</v>
      </c>
      <c r="E52" s="2">
        <v>0</v>
      </c>
      <c r="F52" s="3">
        <f>SUM(I52:O52)</f>
        <v>0</v>
      </c>
      <c r="G52" s="2">
        <v>0</v>
      </c>
      <c r="H52" s="128">
        <v>0</v>
      </c>
      <c r="I52" s="184">
        <v>0</v>
      </c>
      <c r="J52" s="185"/>
      <c r="K52" s="185"/>
      <c r="L52" s="185"/>
      <c r="M52" s="186"/>
      <c r="N52" s="2">
        <v>0</v>
      </c>
      <c r="O52" s="2">
        <v>0</v>
      </c>
      <c r="P52" s="179"/>
    </row>
    <row r="53" spans="1:16" ht="18" customHeight="1" x14ac:dyDescent="0.2">
      <c r="A53" s="211"/>
      <c r="B53" s="181"/>
      <c r="C53" s="183"/>
      <c r="D53" s="27" t="s">
        <v>5</v>
      </c>
      <c r="E53" s="2">
        <v>0</v>
      </c>
      <c r="F53" s="3">
        <f>SUM(G53:O53)</f>
        <v>5855</v>
      </c>
      <c r="G53" s="2">
        <v>1415</v>
      </c>
      <c r="H53" s="128">
        <v>1480</v>
      </c>
      <c r="I53" s="184">
        <v>1480</v>
      </c>
      <c r="J53" s="185"/>
      <c r="K53" s="185"/>
      <c r="L53" s="185"/>
      <c r="M53" s="186"/>
      <c r="N53" s="2">
        <v>1480</v>
      </c>
      <c r="O53" s="2">
        <v>0</v>
      </c>
      <c r="P53" s="179"/>
    </row>
    <row r="54" spans="1:16" ht="30" x14ac:dyDescent="0.2">
      <c r="A54" s="211"/>
      <c r="B54" s="181"/>
      <c r="C54" s="183"/>
      <c r="D54" s="27" t="s">
        <v>12</v>
      </c>
      <c r="E54" s="2">
        <v>0</v>
      </c>
      <c r="F54" s="3">
        <f>SUM(G54:O54)</f>
        <v>1852.8000000000002</v>
      </c>
      <c r="G54" s="2">
        <v>525.6</v>
      </c>
      <c r="H54" s="128">
        <v>442.4</v>
      </c>
      <c r="I54" s="184">
        <v>442.4</v>
      </c>
      <c r="J54" s="185"/>
      <c r="K54" s="185"/>
      <c r="L54" s="185"/>
      <c r="M54" s="186"/>
      <c r="N54" s="2">
        <v>442.4</v>
      </c>
      <c r="O54" s="2">
        <v>0</v>
      </c>
      <c r="P54" s="179"/>
    </row>
    <row r="55" spans="1:16" ht="15" x14ac:dyDescent="0.2">
      <c r="A55" s="211"/>
      <c r="B55" s="182"/>
      <c r="C55" s="159"/>
      <c r="D55" s="27" t="s">
        <v>18</v>
      </c>
      <c r="E55" s="2">
        <v>0</v>
      </c>
      <c r="F55" s="3">
        <f>SUM(I55:O55)</f>
        <v>0</v>
      </c>
      <c r="G55" s="2">
        <v>0</v>
      </c>
      <c r="H55" s="128">
        <v>0</v>
      </c>
      <c r="I55" s="184">
        <v>0</v>
      </c>
      <c r="J55" s="185"/>
      <c r="K55" s="185"/>
      <c r="L55" s="185"/>
      <c r="M55" s="186"/>
      <c r="N55" s="2">
        <v>0</v>
      </c>
      <c r="O55" s="2">
        <v>0</v>
      </c>
      <c r="P55" s="152"/>
    </row>
    <row r="56" spans="1:16" s="24" customFormat="1" ht="32.25" customHeight="1" x14ac:dyDescent="0.2">
      <c r="A56" s="211"/>
      <c r="B56" s="191" t="s">
        <v>198</v>
      </c>
      <c r="C56" s="194" t="s">
        <v>82</v>
      </c>
      <c r="D56" s="194" t="s">
        <v>95</v>
      </c>
      <c r="E56" s="23"/>
      <c r="F56" s="200" t="s">
        <v>0</v>
      </c>
      <c r="G56" s="197" t="s">
        <v>138</v>
      </c>
      <c r="H56" s="197" t="s">
        <v>139</v>
      </c>
      <c r="I56" s="199" t="s">
        <v>291</v>
      </c>
      <c r="J56" s="206" t="s">
        <v>178</v>
      </c>
      <c r="K56" s="206"/>
      <c r="L56" s="206"/>
      <c r="M56" s="206"/>
      <c r="N56" s="151" t="s">
        <v>34</v>
      </c>
      <c r="O56" s="151" t="s">
        <v>35</v>
      </c>
      <c r="P56" s="151"/>
    </row>
    <row r="57" spans="1:16" ht="32.25" customHeight="1" x14ac:dyDescent="0.2">
      <c r="A57" s="211"/>
      <c r="B57" s="192"/>
      <c r="C57" s="195"/>
      <c r="D57" s="195"/>
      <c r="E57" s="3"/>
      <c r="F57" s="202"/>
      <c r="G57" s="198"/>
      <c r="H57" s="198"/>
      <c r="I57" s="199"/>
      <c r="J57" s="90" t="s">
        <v>181</v>
      </c>
      <c r="K57" s="90" t="s">
        <v>182</v>
      </c>
      <c r="L57" s="90" t="s">
        <v>183</v>
      </c>
      <c r="M57" s="90" t="s">
        <v>179</v>
      </c>
      <c r="N57" s="152"/>
      <c r="O57" s="152"/>
      <c r="P57" s="179"/>
    </row>
    <row r="58" spans="1:16" ht="32.25" customHeight="1" x14ac:dyDescent="0.2">
      <c r="A58" s="212"/>
      <c r="B58" s="193"/>
      <c r="C58" s="196"/>
      <c r="D58" s="196"/>
      <c r="E58" s="3"/>
      <c r="F58" s="101" t="s">
        <v>22</v>
      </c>
      <c r="G58" s="26" t="s">
        <v>22</v>
      </c>
      <c r="H58" s="44" t="s">
        <v>22</v>
      </c>
      <c r="I58" s="44" t="s">
        <v>22</v>
      </c>
      <c r="J58" s="43">
        <v>1</v>
      </c>
      <c r="K58" s="43">
        <v>1</v>
      </c>
      <c r="L58" s="43">
        <v>1</v>
      </c>
      <c r="M58" s="43">
        <v>1</v>
      </c>
      <c r="N58" s="25">
        <v>1</v>
      </c>
      <c r="O58" s="25">
        <v>1</v>
      </c>
      <c r="P58" s="152"/>
    </row>
    <row r="59" spans="1:16" ht="15" customHeight="1" x14ac:dyDescent="0.2">
      <c r="A59" s="210" t="s">
        <v>30</v>
      </c>
      <c r="B59" s="180" t="s">
        <v>45</v>
      </c>
      <c r="C59" s="158" t="s">
        <v>38</v>
      </c>
      <c r="D59" s="27" t="s">
        <v>2</v>
      </c>
      <c r="E59" s="3">
        <f>SUM(E60:E63)</f>
        <v>0</v>
      </c>
      <c r="F59" s="3">
        <f>SUM(I59:O59)</f>
        <v>0</v>
      </c>
      <c r="G59" s="3">
        <f>SUM(G60:G63)</f>
        <v>0</v>
      </c>
      <c r="H59" s="3">
        <f>SUM(H60:H63)</f>
        <v>0</v>
      </c>
      <c r="I59" s="184">
        <f>SUM(I60:M63)</f>
        <v>0</v>
      </c>
      <c r="J59" s="185"/>
      <c r="K59" s="185"/>
      <c r="L59" s="185"/>
      <c r="M59" s="186"/>
      <c r="N59" s="3">
        <f>SUM(N60:N63)</f>
        <v>0</v>
      </c>
      <c r="O59" s="3">
        <f>SUM(O60:O63)</f>
        <v>0</v>
      </c>
      <c r="P59" s="151" t="s">
        <v>93</v>
      </c>
    </row>
    <row r="60" spans="1:16" ht="15" x14ac:dyDescent="0.2">
      <c r="A60" s="211"/>
      <c r="B60" s="181"/>
      <c r="C60" s="183"/>
      <c r="D60" s="27" t="s">
        <v>1</v>
      </c>
      <c r="E60" s="2">
        <v>0</v>
      </c>
      <c r="F60" s="3">
        <f>SUM(I60:O60)</f>
        <v>0</v>
      </c>
      <c r="G60" s="2">
        <v>0</v>
      </c>
      <c r="H60" s="2">
        <v>0</v>
      </c>
      <c r="I60" s="184">
        <v>0</v>
      </c>
      <c r="J60" s="185"/>
      <c r="K60" s="185"/>
      <c r="L60" s="185"/>
      <c r="M60" s="186"/>
      <c r="N60" s="2">
        <v>0</v>
      </c>
      <c r="O60" s="2">
        <v>0</v>
      </c>
      <c r="P60" s="179"/>
    </row>
    <row r="61" spans="1:16" ht="30" x14ac:dyDescent="0.2">
      <c r="A61" s="211"/>
      <c r="B61" s="181"/>
      <c r="C61" s="183"/>
      <c r="D61" s="27" t="s">
        <v>5</v>
      </c>
      <c r="E61" s="2">
        <v>0</v>
      </c>
      <c r="F61" s="3">
        <f>SUM(M61:O61)</f>
        <v>0</v>
      </c>
      <c r="G61" s="2">
        <v>0</v>
      </c>
      <c r="H61" s="2">
        <v>0</v>
      </c>
      <c r="I61" s="184">
        <v>0</v>
      </c>
      <c r="J61" s="185"/>
      <c r="K61" s="185"/>
      <c r="L61" s="185"/>
      <c r="M61" s="186"/>
      <c r="N61" s="2">
        <v>0</v>
      </c>
      <c r="O61" s="2">
        <v>0</v>
      </c>
      <c r="P61" s="179"/>
    </row>
    <row r="62" spans="1:16" ht="30" x14ac:dyDescent="0.2">
      <c r="A62" s="211"/>
      <c r="B62" s="181"/>
      <c r="C62" s="183"/>
      <c r="D62" s="27" t="s">
        <v>12</v>
      </c>
      <c r="E62" s="2">
        <v>0</v>
      </c>
      <c r="F62" s="3">
        <f>SUM(M62:O62)</f>
        <v>0</v>
      </c>
      <c r="G62" s="2">
        <v>0</v>
      </c>
      <c r="H62" s="2">
        <v>0</v>
      </c>
      <c r="I62" s="184">
        <v>0</v>
      </c>
      <c r="J62" s="185"/>
      <c r="K62" s="185"/>
      <c r="L62" s="185"/>
      <c r="M62" s="186"/>
      <c r="N62" s="2">
        <v>0</v>
      </c>
      <c r="O62" s="2">
        <v>0</v>
      </c>
      <c r="P62" s="179"/>
    </row>
    <row r="63" spans="1:16" ht="15" x14ac:dyDescent="0.2">
      <c r="A63" s="211"/>
      <c r="B63" s="182"/>
      <c r="C63" s="159"/>
      <c r="D63" s="27" t="s">
        <v>18</v>
      </c>
      <c r="E63" s="2">
        <v>0</v>
      </c>
      <c r="F63" s="3">
        <f>SUM(M63:O63)</f>
        <v>0</v>
      </c>
      <c r="G63" s="2">
        <v>0</v>
      </c>
      <c r="H63" s="2">
        <v>0</v>
      </c>
      <c r="I63" s="184">
        <v>0</v>
      </c>
      <c r="J63" s="185"/>
      <c r="K63" s="185"/>
      <c r="L63" s="185"/>
      <c r="M63" s="186"/>
      <c r="N63" s="2">
        <v>0</v>
      </c>
      <c r="O63" s="2">
        <v>0</v>
      </c>
      <c r="P63" s="152"/>
    </row>
    <row r="64" spans="1:16" s="24" customFormat="1" ht="15" customHeight="1" x14ac:dyDescent="0.2">
      <c r="A64" s="211"/>
      <c r="B64" s="191" t="s">
        <v>199</v>
      </c>
      <c r="C64" s="194" t="s">
        <v>82</v>
      </c>
      <c r="D64" s="194" t="s">
        <v>95</v>
      </c>
      <c r="E64" s="23"/>
      <c r="F64" s="200" t="s">
        <v>0</v>
      </c>
      <c r="G64" s="197" t="s">
        <v>138</v>
      </c>
      <c r="H64" s="197" t="s">
        <v>139</v>
      </c>
      <c r="I64" s="199" t="s">
        <v>291</v>
      </c>
      <c r="J64" s="206" t="s">
        <v>178</v>
      </c>
      <c r="K64" s="206"/>
      <c r="L64" s="206"/>
      <c r="M64" s="206"/>
      <c r="N64" s="151" t="s">
        <v>34</v>
      </c>
      <c r="O64" s="151" t="s">
        <v>35</v>
      </c>
      <c r="P64" s="151"/>
    </row>
    <row r="65" spans="1:20" ht="24" customHeight="1" x14ac:dyDescent="0.2">
      <c r="A65" s="211"/>
      <c r="B65" s="192"/>
      <c r="C65" s="195"/>
      <c r="D65" s="195"/>
      <c r="E65" s="3"/>
      <c r="F65" s="202"/>
      <c r="G65" s="198"/>
      <c r="H65" s="198"/>
      <c r="I65" s="199"/>
      <c r="J65" s="90" t="s">
        <v>181</v>
      </c>
      <c r="K65" s="90" t="s">
        <v>182</v>
      </c>
      <c r="L65" s="90" t="s">
        <v>183</v>
      </c>
      <c r="M65" s="90" t="s">
        <v>179</v>
      </c>
      <c r="N65" s="152"/>
      <c r="O65" s="152"/>
      <c r="P65" s="179"/>
    </row>
    <row r="66" spans="1:20" ht="15" x14ac:dyDescent="0.2">
      <c r="A66" s="212"/>
      <c r="B66" s="193"/>
      <c r="C66" s="196"/>
      <c r="D66" s="196"/>
      <c r="E66" s="3"/>
      <c r="F66" s="101">
        <v>0</v>
      </c>
      <c r="G66" s="26" t="s">
        <v>31</v>
      </c>
      <c r="H66" s="44" t="s">
        <v>31</v>
      </c>
      <c r="I66" s="44" t="s">
        <v>31</v>
      </c>
      <c r="J66" s="43">
        <v>0</v>
      </c>
      <c r="K66" s="43">
        <v>0</v>
      </c>
      <c r="L66" s="43">
        <v>0</v>
      </c>
      <c r="M66" s="43">
        <v>0</v>
      </c>
      <c r="N66" s="25">
        <v>0</v>
      </c>
      <c r="O66" s="25">
        <v>0</v>
      </c>
      <c r="P66" s="152"/>
    </row>
    <row r="67" spans="1:20" ht="15" hidden="1" customHeight="1" x14ac:dyDescent="0.2">
      <c r="A67" s="210" t="s">
        <v>46</v>
      </c>
      <c r="B67" s="180" t="s">
        <v>47</v>
      </c>
      <c r="C67" s="158" t="s">
        <v>38</v>
      </c>
      <c r="D67" s="27" t="s">
        <v>2</v>
      </c>
      <c r="E67" s="3">
        <f>SUM(E68:E71)</f>
        <v>0</v>
      </c>
      <c r="F67" s="3">
        <f>SUM(I67:O67)</f>
        <v>0</v>
      </c>
      <c r="G67" s="107"/>
      <c r="H67" s="107"/>
      <c r="I67" s="184">
        <f>SUM(I68:M71)</f>
        <v>0</v>
      </c>
      <c r="J67" s="185"/>
      <c r="K67" s="185"/>
      <c r="L67" s="185"/>
      <c r="M67" s="186"/>
      <c r="N67" s="3">
        <f>SUM(N68:N71)</f>
        <v>0</v>
      </c>
      <c r="O67" s="3">
        <f>SUM(O68:O71)</f>
        <v>0</v>
      </c>
      <c r="P67" s="151" t="s">
        <v>93</v>
      </c>
    </row>
    <row r="68" spans="1:20" ht="15" hidden="1" customHeight="1" x14ac:dyDescent="0.2">
      <c r="A68" s="211"/>
      <c r="B68" s="181"/>
      <c r="C68" s="183"/>
      <c r="D68" s="27" t="s">
        <v>1</v>
      </c>
      <c r="E68" s="2">
        <v>0</v>
      </c>
      <c r="F68" s="3">
        <f>SUM(I68:O68)</f>
        <v>0</v>
      </c>
      <c r="G68" s="107"/>
      <c r="H68" s="107"/>
      <c r="I68" s="184">
        <v>0</v>
      </c>
      <c r="J68" s="185"/>
      <c r="K68" s="185"/>
      <c r="L68" s="185"/>
      <c r="M68" s="186"/>
      <c r="N68" s="2">
        <v>0</v>
      </c>
      <c r="O68" s="2">
        <v>0</v>
      </c>
      <c r="P68" s="179"/>
    </row>
    <row r="69" spans="1:20" ht="30" hidden="1" customHeight="1" x14ac:dyDescent="0.2">
      <c r="A69" s="211"/>
      <c r="B69" s="181"/>
      <c r="C69" s="183"/>
      <c r="D69" s="27" t="s">
        <v>5</v>
      </c>
      <c r="E69" s="2">
        <v>0</v>
      </c>
      <c r="F69" s="3">
        <f>SUM(I69:O69)</f>
        <v>0</v>
      </c>
      <c r="G69" s="107"/>
      <c r="H69" s="107"/>
      <c r="I69" s="184">
        <v>0</v>
      </c>
      <c r="J69" s="185"/>
      <c r="K69" s="185"/>
      <c r="L69" s="185"/>
      <c r="M69" s="186"/>
      <c r="N69" s="2">
        <v>0</v>
      </c>
      <c r="O69" s="2">
        <v>0</v>
      </c>
      <c r="P69" s="179"/>
    </row>
    <row r="70" spans="1:20" ht="30" hidden="1" customHeight="1" x14ac:dyDescent="0.2">
      <c r="A70" s="211"/>
      <c r="B70" s="181"/>
      <c r="C70" s="183"/>
      <c r="D70" s="27" t="s">
        <v>12</v>
      </c>
      <c r="E70" s="2">
        <v>0</v>
      </c>
      <c r="F70" s="3">
        <f>SUM(I70:O70)</f>
        <v>0</v>
      </c>
      <c r="G70" s="107"/>
      <c r="H70" s="107"/>
      <c r="I70" s="184">
        <v>0</v>
      </c>
      <c r="J70" s="185"/>
      <c r="K70" s="185"/>
      <c r="L70" s="185"/>
      <c r="M70" s="186"/>
      <c r="N70" s="2">
        <v>0</v>
      </c>
      <c r="O70" s="2">
        <v>0</v>
      </c>
      <c r="P70" s="179"/>
    </row>
    <row r="71" spans="1:20" ht="15" hidden="1" customHeight="1" x14ac:dyDescent="0.2">
      <c r="A71" s="211"/>
      <c r="B71" s="182"/>
      <c r="C71" s="159"/>
      <c r="D71" s="27" t="s">
        <v>18</v>
      </c>
      <c r="E71" s="2">
        <v>0</v>
      </c>
      <c r="F71" s="3">
        <f>SUM(I71:O71)</f>
        <v>0</v>
      </c>
      <c r="G71" s="107"/>
      <c r="H71" s="107"/>
      <c r="I71" s="184">
        <v>0</v>
      </c>
      <c r="J71" s="185"/>
      <c r="K71" s="185"/>
      <c r="L71" s="185"/>
      <c r="M71" s="186"/>
      <c r="N71" s="2">
        <v>0</v>
      </c>
      <c r="O71" s="2">
        <v>0</v>
      </c>
      <c r="P71" s="152"/>
    </row>
    <row r="72" spans="1:20" s="24" customFormat="1" ht="15" hidden="1" customHeight="1" x14ac:dyDescent="0.2">
      <c r="A72" s="211"/>
      <c r="B72" s="191" t="s">
        <v>84</v>
      </c>
      <c r="C72" s="194" t="s">
        <v>82</v>
      </c>
      <c r="D72" s="194" t="s">
        <v>83</v>
      </c>
      <c r="E72" s="23"/>
      <c r="F72" s="200" t="s">
        <v>0</v>
      </c>
      <c r="G72" s="104"/>
      <c r="H72" s="104"/>
      <c r="I72" s="197" t="s">
        <v>74</v>
      </c>
      <c r="J72" s="258" t="s">
        <v>75</v>
      </c>
      <c r="K72" s="259"/>
      <c r="L72" s="259"/>
      <c r="M72" s="260"/>
      <c r="N72" s="151" t="s">
        <v>34</v>
      </c>
      <c r="O72" s="151" t="s">
        <v>35</v>
      </c>
      <c r="P72" s="151"/>
    </row>
    <row r="73" spans="1:20" ht="15" hidden="1" customHeight="1" x14ac:dyDescent="0.2">
      <c r="A73" s="211"/>
      <c r="B73" s="192"/>
      <c r="C73" s="195"/>
      <c r="D73" s="195"/>
      <c r="E73" s="3"/>
      <c r="F73" s="202"/>
      <c r="G73" s="105"/>
      <c r="H73" s="105"/>
      <c r="I73" s="198"/>
      <c r="J73" s="22" t="s">
        <v>78</v>
      </c>
      <c r="K73" s="22" t="s">
        <v>79</v>
      </c>
      <c r="L73" s="22" t="s">
        <v>80</v>
      </c>
      <c r="M73" s="101" t="s">
        <v>81</v>
      </c>
      <c r="N73" s="152"/>
      <c r="O73" s="152"/>
      <c r="P73" s="179"/>
    </row>
    <row r="74" spans="1:20" ht="15" hidden="1" customHeight="1" x14ac:dyDescent="0.2">
      <c r="A74" s="212"/>
      <c r="B74" s="193"/>
      <c r="C74" s="196"/>
      <c r="D74" s="196"/>
      <c r="E74" s="3"/>
      <c r="F74" s="101" t="s">
        <v>77</v>
      </c>
      <c r="G74" s="22"/>
      <c r="H74" s="22"/>
      <c r="I74" s="11"/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152"/>
    </row>
    <row r="75" spans="1:20" ht="15" customHeight="1" x14ac:dyDescent="0.2">
      <c r="A75" s="210" t="s">
        <v>260</v>
      </c>
      <c r="B75" s="180" t="s">
        <v>268</v>
      </c>
      <c r="C75" s="158" t="s">
        <v>38</v>
      </c>
      <c r="D75" s="27" t="s">
        <v>2</v>
      </c>
      <c r="E75" s="3">
        <f>SUM(E76:E79)</f>
        <v>0</v>
      </c>
      <c r="F75" s="3">
        <f>SUM(F76:F79)</f>
        <v>48739.83</v>
      </c>
      <c r="G75" s="3">
        <f>SUM(G76:G79)</f>
        <v>0</v>
      </c>
      <c r="H75" s="3">
        <f>SUM(H76:H79)</f>
        <v>19495.93</v>
      </c>
      <c r="I75" s="184">
        <f>SUM(I76:M79)</f>
        <v>29243.9</v>
      </c>
      <c r="J75" s="185"/>
      <c r="K75" s="185"/>
      <c r="L75" s="185"/>
      <c r="M75" s="186"/>
      <c r="N75" s="3">
        <f>SUM(N76:N79)</f>
        <v>0</v>
      </c>
      <c r="O75" s="3">
        <f>SUM(O76:O79)</f>
        <v>0</v>
      </c>
      <c r="P75" s="151" t="s">
        <v>93</v>
      </c>
    </row>
    <row r="76" spans="1:20" ht="15" x14ac:dyDescent="0.2">
      <c r="A76" s="211"/>
      <c r="B76" s="181"/>
      <c r="C76" s="183"/>
      <c r="D76" s="27" t="s">
        <v>1</v>
      </c>
      <c r="E76" s="2">
        <v>0</v>
      </c>
      <c r="F76" s="3">
        <f>SUM(I76:O76)</f>
        <v>0</v>
      </c>
      <c r="G76" s="2">
        <v>0</v>
      </c>
      <c r="H76" s="2">
        <v>0</v>
      </c>
      <c r="I76" s="184">
        <v>0</v>
      </c>
      <c r="J76" s="185"/>
      <c r="K76" s="185"/>
      <c r="L76" s="185"/>
      <c r="M76" s="186"/>
      <c r="N76" s="2">
        <v>0</v>
      </c>
      <c r="O76" s="2">
        <v>0</v>
      </c>
      <c r="P76" s="179"/>
    </row>
    <row r="77" spans="1:20" ht="30" x14ac:dyDescent="0.2">
      <c r="A77" s="211"/>
      <c r="B77" s="181"/>
      <c r="C77" s="183"/>
      <c r="D77" s="27" t="s">
        <v>5</v>
      </c>
      <c r="E77" s="2">
        <v>0</v>
      </c>
      <c r="F77" s="3">
        <f>SUM(G77:O77)</f>
        <v>31632.14</v>
      </c>
      <c r="G77" s="2">
        <v>0</v>
      </c>
      <c r="H77" s="128">
        <v>12652.85</v>
      </c>
      <c r="I77" s="184">
        <v>18979.29</v>
      </c>
      <c r="J77" s="185"/>
      <c r="K77" s="185"/>
      <c r="L77" s="185"/>
      <c r="M77" s="186"/>
      <c r="N77" s="2">
        <v>0</v>
      </c>
      <c r="O77" s="2">
        <v>0</v>
      </c>
      <c r="P77" s="179"/>
      <c r="S77" s="15"/>
      <c r="T77" s="15"/>
    </row>
    <row r="78" spans="1:20" ht="30" x14ac:dyDescent="0.2">
      <c r="A78" s="211"/>
      <c r="B78" s="181"/>
      <c r="C78" s="183"/>
      <c r="D78" s="27" t="s">
        <v>12</v>
      </c>
      <c r="E78" s="2">
        <v>0</v>
      </c>
      <c r="F78" s="3">
        <f>SUM(G78:O78)</f>
        <v>17107.690000000002</v>
      </c>
      <c r="G78" s="2">
        <v>0</v>
      </c>
      <c r="H78" s="128">
        <v>6843.08</v>
      </c>
      <c r="I78" s="184">
        <v>10264.61</v>
      </c>
      <c r="J78" s="185"/>
      <c r="K78" s="185"/>
      <c r="L78" s="185"/>
      <c r="M78" s="186"/>
      <c r="N78" s="2">
        <v>0</v>
      </c>
      <c r="O78" s="2">
        <v>0</v>
      </c>
      <c r="P78" s="179"/>
      <c r="S78" s="15"/>
    </row>
    <row r="79" spans="1:20" ht="15" x14ac:dyDescent="0.2">
      <c r="A79" s="211"/>
      <c r="B79" s="182"/>
      <c r="C79" s="159"/>
      <c r="D79" s="27" t="s">
        <v>18</v>
      </c>
      <c r="E79" s="2">
        <v>0</v>
      </c>
      <c r="F79" s="3">
        <f>SUM(M79:O79)</f>
        <v>0</v>
      </c>
      <c r="G79" s="2">
        <v>0</v>
      </c>
      <c r="H79" s="128">
        <v>0</v>
      </c>
      <c r="I79" s="184">
        <v>0</v>
      </c>
      <c r="J79" s="185"/>
      <c r="K79" s="185"/>
      <c r="L79" s="185"/>
      <c r="M79" s="186"/>
      <c r="N79" s="2">
        <v>0</v>
      </c>
      <c r="O79" s="2">
        <v>0</v>
      </c>
      <c r="P79" s="152"/>
    </row>
    <row r="80" spans="1:20" s="24" customFormat="1" ht="15" customHeight="1" x14ac:dyDescent="0.2">
      <c r="A80" s="211"/>
      <c r="B80" s="191" t="s">
        <v>277</v>
      </c>
      <c r="C80" s="194" t="s">
        <v>82</v>
      </c>
      <c r="D80" s="194" t="s">
        <v>95</v>
      </c>
      <c r="E80" s="23"/>
      <c r="F80" s="200" t="s">
        <v>0</v>
      </c>
      <c r="G80" s="197" t="s">
        <v>138</v>
      </c>
      <c r="H80" s="197" t="s">
        <v>139</v>
      </c>
      <c r="I80" s="199" t="s">
        <v>291</v>
      </c>
      <c r="J80" s="206" t="s">
        <v>178</v>
      </c>
      <c r="K80" s="206"/>
      <c r="L80" s="206"/>
      <c r="M80" s="206"/>
      <c r="N80" s="151" t="s">
        <v>34</v>
      </c>
      <c r="O80" s="151" t="s">
        <v>35</v>
      </c>
      <c r="P80" s="151"/>
    </row>
    <row r="81" spans="1:20" ht="24" customHeight="1" x14ac:dyDescent="0.2">
      <c r="A81" s="211"/>
      <c r="B81" s="192"/>
      <c r="C81" s="195"/>
      <c r="D81" s="195"/>
      <c r="E81" s="3"/>
      <c r="F81" s="202"/>
      <c r="G81" s="198"/>
      <c r="H81" s="198"/>
      <c r="I81" s="199"/>
      <c r="J81" s="90" t="s">
        <v>181</v>
      </c>
      <c r="K81" s="90" t="s">
        <v>182</v>
      </c>
      <c r="L81" s="90" t="s">
        <v>183</v>
      </c>
      <c r="M81" s="90" t="s">
        <v>179</v>
      </c>
      <c r="N81" s="152"/>
      <c r="O81" s="152"/>
      <c r="P81" s="179"/>
    </row>
    <row r="82" spans="1:20" ht="15" x14ac:dyDescent="0.2">
      <c r="A82" s="212"/>
      <c r="B82" s="193"/>
      <c r="C82" s="196"/>
      <c r="D82" s="196"/>
      <c r="E82" s="3"/>
      <c r="F82" s="8">
        <v>3963.84</v>
      </c>
      <c r="G82" s="26" t="s">
        <v>31</v>
      </c>
      <c r="H82" s="44" t="s">
        <v>271</v>
      </c>
      <c r="I82" s="44" t="s">
        <v>293</v>
      </c>
      <c r="J82" s="43">
        <v>0</v>
      </c>
      <c r="K82" s="43">
        <v>0</v>
      </c>
      <c r="L82" s="43">
        <v>0</v>
      </c>
      <c r="M82" s="44" t="s">
        <v>293</v>
      </c>
      <c r="N82" s="25">
        <v>0</v>
      </c>
      <c r="O82" s="25">
        <v>0</v>
      </c>
      <c r="P82" s="152"/>
    </row>
    <row r="83" spans="1:20" ht="15" customHeight="1" x14ac:dyDescent="0.2">
      <c r="A83" s="210" t="s">
        <v>48</v>
      </c>
      <c r="B83" s="180" t="s">
        <v>188</v>
      </c>
      <c r="C83" s="158" t="s">
        <v>38</v>
      </c>
      <c r="D83" s="27" t="s">
        <v>2</v>
      </c>
      <c r="E83" s="3">
        <f>SUM(E84:E87)</f>
        <v>0</v>
      </c>
      <c r="F83" s="3">
        <f>SUM(G83:O83)</f>
        <v>2136320.84</v>
      </c>
      <c r="G83" s="3">
        <f>SUM(G84:G87)</f>
        <v>494446.61</v>
      </c>
      <c r="H83" s="3">
        <f>SUM(H84:H87)</f>
        <v>566079.47</v>
      </c>
      <c r="I83" s="184">
        <f>SUM(I84:M87)</f>
        <v>537897.38</v>
      </c>
      <c r="J83" s="185"/>
      <c r="K83" s="185"/>
      <c r="L83" s="185"/>
      <c r="M83" s="186"/>
      <c r="N83" s="3">
        <f>SUM(N84:N87)</f>
        <v>537897.38</v>
      </c>
      <c r="O83" s="3">
        <f>SUM(O84:O87)</f>
        <v>0</v>
      </c>
      <c r="P83" s="151" t="s">
        <v>93</v>
      </c>
      <c r="R83" s="15"/>
    </row>
    <row r="84" spans="1:20" ht="15" x14ac:dyDescent="0.2">
      <c r="A84" s="211"/>
      <c r="B84" s="181"/>
      <c r="C84" s="183"/>
      <c r="D84" s="27" t="s">
        <v>1</v>
      </c>
      <c r="E84" s="2">
        <v>0</v>
      </c>
      <c r="F84" s="3">
        <f>SUM(I84:O84)</f>
        <v>0</v>
      </c>
      <c r="G84" s="2">
        <v>0</v>
      </c>
      <c r="H84" s="128">
        <v>0</v>
      </c>
      <c r="I84" s="184">
        <v>0</v>
      </c>
      <c r="J84" s="185"/>
      <c r="K84" s="185"/>
      <c r="L84" s="185"/>
      <c r="M84" s="186"/>
      <c r="N84" s="2">
        <v>0</v>
      </c>
      <c r="O84" s="2">
        <v>0</v>
      </c>
      <c r="P84" s="179"/>
      <c r="R84" s="15"/>
    </row>
    <row r="85" spans="1:20" ht="20.25" customHeight="1" x14ac:dyDescent="0.2">
      <c r="A85" s="211"/>
      <c r="B85" s="181"/>
      <c r="C85" s="183"/>
      <c r="D85" s="27" t="s">
        <v>5</v>
      </c>
      <c r="E85" s="2">
        <v>0</v>
      </c>
      <c r="F85" s="3">
        <f>SUM(I85:O85)</f>
        <v>0</v>
      </c>
      <c r="G85" s="2">
        <v>0</v>
      </c>
      <c r="H85" s="128">
        <v>0</v>
      </c>
      <c r="I85" s="184">
        <v>0</v>
      </c>
      <c r="J85" s="185"/>
      <c r="K85" s="185"/>
      <c r="L85" s="185"/>
      <c r="M85" s="186"/>
      <c r="N85" s="2">
        <v>0</v>
      </c>
      <c r="O85" s="2">
        <v>0</v>
      </c>
      <c r="P85" s="179"/>
      <c r="T85" s="15"/>
    </row>
    <row r="86" spans="1:20" ht="30" x14ac:dyDescent="0.2">
      <c r="A86" s="211"/>
      <c r="B86" s="181"/>
      <c r="C86" s="183"/>
      <c r="D86" s="27" t="s">
        <v>12</v>
      </c>
      <c r="E86" s="2">
        <v>0</v>
      </c>
      <c r="F86" s="3">
        <f>SUM(G86:O86)</f>
        <v>2136320.84</v>
      </c>
      <c r="G86" s="2">
        <v>494446.61</v>
      </c>
      <c r="H86" s="128">
        <v>566079.47</v>
      </c>
      <c r="I86" s="184">
        <v>537897.38</v>
      </c>
      <c r="J86" s="185"/>
      <c r="K86" s="185"/>
      <c r="L86" s="185"/>
      <c r="M86" s="186"/>
      <c r="N86" s="2">
        <v>537897.38</v>
      </c>
      <c r="O86" s="2">
        <v>0</v>
      </c>
      <c r="P86" s="179"/>
    </row>
    <row r="87" spans="1:20" ht="15" x14ac:dyDescent="0.2">
      <c r="A87" s="211"/>
      <c r="B87" s="182"/>
      <c r="C87" s="159"/>
      <c r="D87" s="27" t="s">
        <v>18</v>
      </c>
      <c r="E87" s="2">
        <v>0</v>
      </c>
      <c r="F87" s="3">
        <f>SUM(I87:O87)</f>
        <v>0</v>
      </c>
      <c r="G87" s="2">
        <v>0</v>
      </c>
      <c r="H87" s="128">
        <v>0</v>
      </c>
      <c r="I87" s="184">
        <v>0</v>
      </c>
      <c r="J87" s="185"/>
      <c r="K87" s="185"/>
      <c r="L87" s="185"/>
      <c r="M87" s="186"/>
      <c r="N87" s="2">
        <v>0</v>
      </c>
      <c r="O87" s="2">
        <v>0</v>
      </c>
      <c r="P87" s="152"/>
    </row>
    <row r="88" spans="1:20" s="24" customFormat="1" ht="25.5" customHeight="1" x14ac:dyDescent="0.2">
      <c r="A88" s="211"/>
      <c r="B88" s="191" t="s">
        <v>238</v>
      </c>
      <c r="C88" s="194" t="s">
        <v>82</v>
      </c>
      <c r="D88" s="194" t="s">
        <v>95</v>
      </c>
      <c r="E88" s="23"/>
      <c r="F88" s="200" t="s">
        <v>0</v>
      </c>
      <c r="G88" s="197" t="s">
        <v>138</v>
      </c>
      <c r="H88" s="197" t="s">
        <v>139</v>
      </c>
      <c r="I88" s="199" t="s">
        <v>291</v>
      </c>
      <c r="J88" s="206" t="s">
        <v>178</v>
      </c>
      <c r="K88" s="206"/>
      <c r="L88" s="206"/>
      <c r="M88" s="206"/>
      <c r="N88" s="151" t="s">
        <v>34</v>
      </c>
      <c r="O88" s="151" t="s">
        <v>35</v>
      </c>
      <c r="P88" s="151"/>
      <c r="R88" s="86"/>
    </row>
    <row r="89" spans="1:20" ht="25.5" customHeight="1" x14ac:dyDescent="0.2">
      <c r="A89" s="211"/>
      <c r="B89" s="192"/>
      <c r="C89" s="195"/>
      <c r="D89" s="195"/>
      <c r="E89" s="3"/>
      <c r="F89" s="202"/>
      <c r="G89" s="198"/>
      <c r="H89" s="198"/>
      <c r="I89" s="199"/>
      <c r="J89" s="90" t="s">
        <v>181</v>
      </c>
      <c r="K89" s="90" t="s">
        <v>182</v>
      </c>
      <c r="L89" s="90" t="s">
        <v>183</v>
      </c>
      <c r="M89" s="90" t="s">
        <v>179</v>
      </c>
      <c r="N89" s="152"/>
      <c r="O89" s="152"/>
      <c r="P89" s="179"/>
    </row>
    <row r="90" spans="1:20" ht="25.5" customHeight="1" x14ac:dyDescent="0.2">
      <c r="A90" s="212"/>
      <c r="B90" s="193"/>
      <c r="C90" s="196"/>
      <c r="D90" s="196"/>
      <c r="E90" s="3"/>
      <c r="F90" s="101">
        <v>2570.62</v>
      </c>
      <c r="G90" s="101">
        <v>2570.62</v>
      </c>
      <c r="H90" s="101">
        <v>2570.62</v>
      </c>
      <c r="I90" s="101">
        <v>2570.62</v>
      </c>
      <c r="J90" s="101">
        <v>2570.62</v>
      </c>
      <c r="K90" s="101">
        <v>2570.62</v>
      </c>
      <c r="L90" s="101">
        <v>2570.62</v>
      </c>
      <c r="M90" s="101">
        <v>2570.62</v>
      </c>
      <c r="N90" s="101">
        <v>2570.62</v>
      </c>
      <c r="O90" s="101">
        <v>2570.62</v>
      </c>
      <c r="P90" s="152"/>
    </row>
    <row r="91" spans="1:20" ht="15" customHeight="1" x14ac:dyDescent="0.2">
      <c r="A91" s="210" t="s">
        <v>43</v>
      </c>
      <c r="B91" s="180" t="s">
        <v>239</v>
      </c>
      <c r="C91" s="158" t="s">
        <v>38</v>
      </c>
      <c r="D91" s="27" t="s">
        <v>2</v>
      </c>
      <c r="E91" s="3">
        <f>SUM(E92:E95)</f>
        <v>0</v>
      </c>
      <c r="F91" s="3">
        <f>SUM(I91:O91)</f>
        <v>0</v>
      </c>
      <c r="G91" s="3">
        <f>SUM(G92:G95)</f>
        <v>0</v>
      </c>
      <c r="H91" s="3">
        <f>SUM(H92:H95)</f>
        <v>0</v>
      </c>
      <c r="I91" s="184">
        <f>SUM(I92:M95)</f>
        <v>0</v>
      </c>
      <c r="J91" s="185"/>
      <c r="K91" s="185"/>
      <c r="L91" s="185"/>
      <c r="M91" s="186"/>
      <c r="N91" s="3">
        <f>SUM(N92:N95)</f>
        <v>0</v>
      </c>
      <c r="O91" s="3">
        <f>SUM(O92:O95)</f>
        <v>0</v>
      </c>
      <c r="P91" s="151" t="s">
        <v>93</v>
      </c>
      <c r="S91" s="15"/>
    </row>
    <row r="92" spans="1:20" ht="15" x14ac:dyDescent="0.2">
      <c r="A92" s="211"/>
      <c r="B92" s="181"/>
      <c r="C92" s="183"/>
      <c r="D92" s="27" t="s">
        <v>1</v>
      </c>
      <c r="E92" s="2">
        <v>0</v>
      </c>
      <c r="F92" s="3">
        <f>SUM(I92:O92)</f>
        <v>0</v>
      </c>
      <c r="G92" s="2">
        <v>0</v>
      </c>
      <c r="H92" s="2">
        <v>0</v>
      </c>
      <c r="I92" s="184">
        <v>0</v>
      </c>
      <c r="J92" s="185"/>
      <c r="K92" s="185"/>
      <c r="L92" s="185"/>
      <c r="M92" s="186"/>
      <c r="N92" s="2">
        <v>0</v>
      </c>
      <c r="O92" s="2">
        <v>0</v>
      </c>
      <c r="P92" s="179"/>
    </row>
    <row r="93" spans="1:20" ht="21.75" customHeight="1" x14ac:dyDescent="0.2">
      <c r="A93" s="211"/>
      <c r="B93" s="181"/>
      <c r="C93" s="183"/>
      <c r="D93" s="27" t="s">
        <v>5</v>
      </c>
      <c r="E93" s="2">
        <v>0</v>
      </c>
      <c r="F93" s="3">
        <f>SUM(M93:O93)</f>
        <v>0</v>
      </c>
      <c r="G93" s="2">
        <v>0</v>
      </c>
      <c r="H93" s="2">
        <v>0</v>
      </c>
      <c r="I93" s="184">
        <v>0</v>
      </c>
      <c r="J93" s="185"/>
      <c r="K93" s="185"/>
      <c r="L93" s="185"/>
      <c r="M93" s="186"/>
      <c r="N93" s="2">
        <v>0</v>
      </c>
      <c r="O93" s="2">
        <v>0</v>
      </c>
      <c r="P93" s="179"/>
    </row>
    <row r="94" spans="1:20" ht="30" x14ac:dyDescent="0.2">
      <c r="A94" s="211"/>
      <c r="B94" s="181"/>
      <c r="C94" s="183"/>
      <c r="D94" s="27" t="s">
        <v>12</v>
      </c>
      <c r="E94" s="2">
        <v>0</v>
      </c>
      <c r="F94" s="3">
        <v>0</v>
      </c>
      <c r="G94" s="2">
        <v>0</v>
      </c>
      <c r="H94" s="2">
        <v>0</v>
      </c>
      <c r="I94" s="184">
        <v>0</v>
      </c>
      <c r="J94" s="185"/>
      <c r="K94" s="185"/>
      <c r="L94" s="185"/>
      <c r="M94" s="186"/>
      <c r="N94" s="2">
        <v>0</v>
      </c>
      <c r="O94" s="2">
        <v>0</v>
      </c>
      <c r="P94" s="179"/>
    </row>
    <row r="95" spans="1:20" ht="15" x14ac:dyDescent="0.2">
      <c r="A95" s="211"/>
      <c r="B95" s="182"/>
      <c r="C95" s="159"/>
      <c r="D95" s="27" t="s">
        <v>18</v>
      </c>
      <c r="E95" s="2">
        <v>0</v>
      </c>
      <c r="F95" s="3">
        <f>SUM(M95:O95)</f>
        <v>0</v>
      </c>
      <c r="G95" s="2">
        <v>0</v>
      </c>
      <c r="H95" s="2">
        <v>0</v>
      </c>
      <c r="I95" s="184">
        <v>0</v>
      </c>
      <c r="J95" s="185"/>
      <c r="K95" s="185"/>
      <c r="L95" s="185"/>
      <c r="M95" s="186"/>
      <c r="N95" s="2">
        <v>0</v>
      </c>
      <c r="O95" s="2">
        <v>0</v>
      </c>
      <c r="P95" s="152"/>
    </row>
    <row r="96" spans="1:20" s="24" customFormat="1" ht="15" customHeight="1" x14ac:dyDescent="0.2">
      <c r="A96" s="211"/>
      <c r="B96" s="191" t="s">
        <v>201</v>
      </c>
      <c r="C96" s="194" t="s">
        <v>82</v>
      </c>
      <c r="D96" s="194" t="s">
        <v>95</v>
      </c>
      <c r="E96" s="23"/>
      <c r="F96" s="200" t="s">
        <v>0</v>
      </c>
      <c r="G96" s="197" t="s">
        <v>138</v>
      </c>
      <c r="H96" s="197" t="s">
        <v>139</v>
      </c>
      <c r="I96" s="199" t="s">
        <v>291</v>
      </c>
      <c r="J96" s="206" t="s">
        <v>178</v>
      </c>
      <c r="K96" s="206"/>
      <c r="L96" s="206"/>
      <c r="M96" s="206"/>
      <c r="N96" s="151" t="s">
        <v>34</v>
      </c>
      <c r="O96" s="151" t="s">
        <v>35</v>
      </c>
      <c r="P96" s="151"/>
    </row>
    <row r="97" spans="1:18" ht="24" customHeight="1" x14ac:dyDescent="0.2">
      <c r="A97" s="211"/>
      <c r="B97" s="192"/>
      <c r="C97" s="195"/>
      <c r="D97" s="195"/>
      <c r="E97" s="3"/>
      <c r="F97" s="202"/>
      <c r="G97" s="198"/>
      <c r="H97" s="198"/>
      <c r="I97" s="199"/>
      <c r="J97" s="90" t="s">
        <v>181</v>
      </c>
      <c r="K97" s="90" t="s">
        <v>182</v>
      </c>
      <c r="L97" s="90" t="s">
        <v>183</v>
      </c>
      <c r="M97" s="90" t="s">
        <v>179</v>
      </c>
      <c r="N97" s="152"/>
      <c r="O97" s="152"/>
      <c r="P97" s="179"/>
    </row>
    <row r="98" spans="1:18" ht="24" customHeight="1" x14ac:dyDescent="0.2">
      <c r="A98" s="212"/>
      <c r="B98" s="193"/>
      <c r="C98" s="196"/>
      <c r="D98" s="196"/>
      <c r="E98" s="3"/>
      <c r="F98" s="101" t="s">
        <v>31</v>
      </c>
      <c r="G98" s="26" t="s">
        <v>31</v>
      </c>
      <c r="H98" s="44" t="s">
        <v>31</v>
      </c>
      <c r="I98" s="44" t="s">
        <v>31</v>
      </c>
      <c r="J98" s="43">
        <v>0</v>
      </c>
      <c r="K98" s="43">
        <v>0</v>
      </c>
      <c r="L98" s="43">
        <v>0</v>
      </c>
      <c r="M98" s="43">
        <v>0</v>
      </c>
      <c r="N98" s="25">
        <v>0</v>
      </c>
      <c r="O98" s="25">
        <v>0</v>
      </c>
      <c r="P98" s="152"/>
    </row>
    <row r="99" spans="1:18" ht="15" customHeight="1" x14ac:dyDescent="0.2">
      <c r="A99" s="210" t="s">
        <v>123</v>
      </c>
      <c r="B99" s="180" t="s">
        <v>49</v>
      </c>
      <c r="C99" s="158" t="s">
        <v>38</v>
      </c>
      <c r="D99" s="27" t="s">
        <v>2</v>
      </c>
      <c r="E99" s="3"/>
      <c r="F99" s="3">
        <f>SUM(G99:O99)</f>
        <v>127884.5</v>
      </c>
      <c r="G99" s="3">
        <f>SUM(G100:G103)</f>
        <v>15454.5</v>
      </c>
      <c r="H99" s="3">
        <f>SUM(H100:H103)</f>
        <v>33580</v>
      </c>
      <c r="I99" s="184">
        <f>SUM(I100:M103)</f>
        <v>33580</v>
      </c>
      <c r="J99" s="185"/>
      <c r="K99" s="185"/>
      <c r="L99" s="185"/>
      <c r="M99" s="186"/>
      <c r="N99" s="3">
        <f>SUM(N100:N103)</f>
        <v>33580</v>
      </c>
      <c r="O99" s="3">
        <f>SUM(O100:O103)</f>
        <v>11690</v>
      </c>
      <c r="P99" s="151" t="s">
        <v>93</v>
      </c>
    </row>
    <row r="100" spans="1:18" ht="15" x14ac:dyDescent="0.2">
      <c r="A100" s="211"/>
      <c r="B100" s="181"/>
      <c r="C100" s="183"/>
      <c r="D100" s="27" t="s">
        <v>1</v>
      </c>
      <c r="E100" s="3">
        <f>F100</f>
        <v>0</v>
      </c>
      <c r="F100" s="3">
        <f>SUM(I100:O100)</f>
        <v>0</v>
      </c>
      <c r="G100" s="2">
        <v>0</v>
      </c>
      <c r="H100" s="128">
        <v>0</v>
      </c>
      <c r="I100" s="184">
        <v>0</v>
      </c>
      <c r="J100" s="185"/>
      <c r="K100" s="185"/>
      <c r="L100" s="185"/>
      <c r="M100" s="186"/>
      <c r="N100" s="2">
        <v>0</v>
      </c>
      <c r="O100" s="2">
        <v>0</v>
      </c>
      <c r="P100" s="179"/>
    </row>
    <row r="101" spans="1:18" ht="20.25" customHeight="1" x14ac:dyDescent="0.2">
      <c r="A101" s="211"/>
      <c r="B101" s="181"/>
      <c r="C101" s="183"/>
      <c r="D101" s="27" t="s">
        <v>5</v>
      </c>
      <c r="E101" s="3">
        <f>F101</f>
        <v>0</v>
      </c>
      <c r="F101" s="3">
        <f>SUM(I101:O101)</f>
        <v>0</v>
      </c>
      <c r="G101" s="2">
        <v>0</v>
      </c>
      <c r="H101" s="128">
        <v>0</v>
      </c>
      <c r="I101" s="184">
        <v>0</v>
      </c>
      <c r="J101" s="185"/>
      <c r="K101" s="185"/>
      <c r="L101" s="185"/>
      <c r="M101" s="186"/>
      <c r="N101" s="2">
        <v>0</v>
      </c>
      <c r="O101" s="2">
        <v>0</v>
      </c>
      <c r="P101" s="179"/>
    </row>
    <row r="102" spans="1:18" ht="30" x14ac:dyDescent="0.2">
      <c r="A102" s="211"/>
      <c r="B102" s="181"/>
      <c r="C102" s="183"/>
      <c r="D102" s="27" t="s">
        <v>12</v>
      </c>
      <c r="E102" s="3"/>
      <c r="F102" s="3">
        <f>SUM(G102:O102)</f>
        <v>127884.5</v>
      </c>
      <c r="G102" s="2">
        <v>15454.5</v>
      </c>
      <c r="H102" s="128">
        <v>33580</v>
      </c>
      <c r="I102" s="184">
        <v>33580</v>
      </c>
      <c r="J102" s="185"/>
      <c r="K102" s="185"/>
      <c r="L102" s="185"/>
      <c r="M102" s="186"/>
      <c r="N102" s="2">
        <v>33580</v>
      </c>
      <c r="O102" s="2">
        <v>11690</v>
      </c>
      <c r="P102" s="179"/>
    </row>
    <row r="103" spans="1:18" ht="15" x14ac:dyDescent="0.2">
      <c r="A103" s="211"/>
      <c r="B103" s="182"/>
      <c r="C103" s="159"/>
      <c r="D103" s="27" t="s">
        <v>18</v>
      </c>
      <c r="E103" s="2">
        <v>0</v>
      </c>
      <c r="F103" s="3">
        <f>SUM(I103:O103)</f>
        <v>0</v>
      </c>
      <c r="G103" s="2">
        <v>0</v>
      </c>
      <c r="H103" s="128">
        <v>0</v>
      </c>
      <c r="I103" s="184">
        <v>0</v>
      </c>
      <c r="J103" s="185"/>
      <c r="K103" s="185"/>
      <c r="L103" s="185"/>
      <c r="M103" s="186"/>
      <c r="N103" s="2">
        <v>0</v>
      </c>
      <c r="O103" s="2">
        <v>0</v>
      </c>
      <c r="P103" s="152"/>
    </row>
    <row r="104" spans="1:18" s="24" customFormat="1" ht="15" customHeight="1" x14ac:dyDescent="0.2">
      <c r="A104" s="211"/>
      <c r="B104" s="191" t="s">
        <v>240</v>
      </c>
      <c r="C104" s="194" t="s">
        <v>82</v>
      </c>
      <c r="D104" s="194" t="s">
        <v>95</v>
      </c>
      <c r="E104" s="23"/>
      <c r="F104" s="200" t="s">
        <v>0</v>
      </c>
      <c r="G104" s="197" t="s">
        <v>138</v>
      </c>
      <c r="H104" s="197" t="s">
        <v>139</v>
      </c>
      <c r="I104" s="199" t="s">
        <v>291</v>
      </c>
      <c r="J104" s="206" t="s">
        <v>178</v>
      </c>
      <c r="K104" s="206"/>
      <c r="L104" s="206"/>
      <c r="M104" s="206"/>
      <c r="N104" s="151" t="s">
        <v>34</v>
      </c>
      <c r="O104" s="151" t="s">
        <v>35</v>
      </c>
      <c r="P104" s="151"/>
    </row>
    <row r="105" spans="1:18" ht="24" customHeight="1" x14ac:dyDescent="0.2">
      <c r="A105" s="211"/>
      <c r="B105" s="192"/>
      <c r="C105" s="195"/>
      <c r="D105" s="195"/>
      <c r="E105" s="3"/>
      <c r="F105" s="202"/>
      <c r="G105" s="198"/>
      <c r="H105" s="198"/>
      <c r="I105" s="199"/>
      <c r="J105" s="90" t="s">
        <v>181</v>
      </c>
      <c r="K105" s="90" t="s">
        <v>182</v>
      </c>
      <c r="L105" s="90" t="s">
        <v>183</v>
      </c>
      <c r="M105" s="90" t="s">
        <v>179</v>
      </c>
      <c r="N105" s="152"/>
      <c r="O105" s="152"/>
      <c r="P105" s="179"/>
    </row>
    <row r="106" spans="1:18" ht="22.5" customHeight="1" x14ac:dyDescent="0.2">
      <c r="A106" s="212"/>
      <c r="B106" s="193"/>
      <c r="C106" s="196"/>
      <c r="D106" s="196"/>
      <c r="E106" s="3"/>
      <c r="F106" s="101" t="s">
        <v>255</v>
      </c>
      <c r="G106" s="26" t="s">
        <v>256</v>
      </c>
      <c r="H106" s="26" t="s">
        <v>255</v>
      </c>
      <c r="I106" s="26" t="s">
        <v>255</v>
      </c>
      <c r="J106" s="26" t="s">
        <v>255</v>
      </c>
      <c r="K106" s="26" t="s">
        <v>255</v>
      </c>
      <c r="L106" s="26" t="s">
        <v>255</v>
      </c>
      <c r="M106" s="26" t="s">
        <v>255</v>
      </c>
      <c r="N106" s="26" t="s">
        <v>255</v>
      </c>
      <c r="O106" s="26" t="s">
        <v>255</v>
      </c>
      <c r="P106" s="152"/>
    </row>
    <row r="107" spans="1:18" ht="15" hidden="1" customHeight="1" x14ac:dyDescent="0.2">
      <c r="A107" s="210" t="s">
        <v>50</v>
      </c>
      <c r="B107" s="180" t="s">
        <v>51</v>
      </c>
      <c r="C107" s="158" t="s">
        <v>38</v>
      </c>
      <c r="D107" s="27" t="s">
        <v>2</v>
      </c>
      <c r="E107" s="3">
        <f>SUM(E108:E111)</f>
        <v>0</v>
      </c>
      <c r="F107" s="3">
        <f>SUM(I107:O107)</f>
        <v>0</v>
      </c>
      <c r="G107" s="107"/>
      <c r="H107" s="107"/>
      <c r="I107" s="184">
        <f>SUM(M108:M111)</f>
        <v>0</v>
      </c>
      <c r="J107" s="185"/>
      <c r="K107" s="185"/>
      <c r="L107" s="185"/>
      <c r="M107" s="186"/>
      <c r="N107" s="3">
        <f>SUM(N108:N111)</f>
        <v>0</v>
      </c>
      <c r="O107" s="3">
        <f>SUM(O108:O111)</f>
        <v>0</v>
      </c>
      <c r="P107" s="151" t="s">
        <v>93</v>
      </c>
    </row>
    <row r="108" spans="1:18" ht="15" hidden="1" customHeight="1" x14ac:dyDescent="0.2">
      <c r="A108" s="211"/>
      <c r="B108" s="181"/>
      <c r="C108" s="183"/>
      <c r="D108" s="27" t="s">
        <v>1</v>
      </c>
      <c r="E108" s="2">
        <v>0</v>
      </c>
      <c r="F108" s="3">
        <f>SUM(I108:O108)</f>
        <v>0</v>
      </c>
      <c r="G108" s="107"/>
      <c r="H108" s="107"/>
      <c r="I108" s="184">
        <v>0</v>
      </c>
      <c r="J108" s="185"/>
      <c r="K108" s="185"/>
      <c r="L108" s="185"/>
      <c r="M108" s="186"/>
      <c r="N108" s="2">
        <v>0</v>
      </c>
      <c r="O108" s="2">
        <v>0</v>
      </c>
      <c r="P108" s="179"/>
    </row>
    <row r="109" spans="1:18" ht="30" hidden="1" customHeight="1" x14ac:dyDescent="0.2">
      <c r="A109" s="211"/>
      <c r="B109" s="181"/>
      <c r="C109" s="183"/>
      <c r="D109" s="27" t="s">
        <v>5</v>
      </c>
      <c r="E109" s="2">
        <v>0</v>
      </c>
      <c r="F109" s="3">
        <f>SUM(M109:O109)</f>
        <v>0</v>
      </c>
      <c r="G109" s="107"/>
      <c r="H109" s="107"/>
      <c r="I109" s="184">
        <v>0</v>
      </c>
      <c r="J109" s="185"/>
      <c r="K109" s="185"/>
      <c r="L109" s="185"/>
      <c r="M109" s="186"/>
      <c r="N109" s="2">
        <v>0</v>
      </c>
      <c r="O109" s="2">
        <v>0</v>
      </c>
      <c r="P109" s="179"/>
    </row>
    <row r="110" spans="1:18" ht="30" hidden="1" customHeight="1" x14ac:dyDescent="0.2">
      <c r="A110" s="211"/>
      <c r="B110" s="181"/>
      <c r="C110" s="183"/>
      <c r="D110" s="27" t="s">
        <v>12</v>
      </c>
      <c r="E110" s="2">
        <v>0</v>
      </c>
      <c r="F110" s="3">
        <v>0</v>
      </c>
      <c r="G110" s="107"/>
      <c r="H110" s="107"/>
      <c r="I110" s="184">
        <v>0</v>
      </c>
      <c r="J110" s="185"/>
      <c r="K110" s="185"/>
      <c r="L110" s="185"/>
      <c r="M110" s="186"/>
      <c r="N110" s="2">
        <v>0</v>
      </c>
      <c r="O110" s="2">
        <v>0</v>
      </c>
      <c r="P110" s="179"/>
      <c r="Q110" s="15"/>
      <c r="R110" s="15"/>
    </row>
    <row r="111" spans="1:18" ht="15" hidden="1" customHeight="1" x14ac:dyDescent="0.2">
      <c r="A111" s="211"/>
      <c r="B111" s="182"/>
      <c r="C111" s="159"/>
      <c r="D111" s="27" t="s">
        <v>18</v>
      </c>
      <c r="E111" s="2">
        <v>0</v>
      </c>
      <c r="F111" s="3">
        <f>SUM(M111:O111)</f>
        <v>0</v>
      </c>
      <c r="G111" s="107"/>
      <c r="H111" s="107"/>
      <c r="I111" s="184">
        <v>0</v>
      </c>
      <c r="J111" s="185"/>
      <c r="K111" s="185"/>
      <c r="L111" s="185"/>
      <c r="M111" s="186"/>
      <c r="N111" s="2">
        <v>0</v>
      </c>
      <c r="O111" s="2">
        <v>0</v>
      </c>
      <c r="P111" s="152"/>
    </row>
    <row r="112" spans="1:18" s="24" customFormat="1" ht="15" hidden="1" customHeight="1" x14ac:dyDescent="0.2">
      <c r="A112" s="211"/>
      <c r="B112" s="191" t="s">
        <v>85</v>
      </c>
      <c r="C112" s="194" t="s">
        <v>82</v>
      </c>
      <c r="D112" s="194" t="s">
        <v>83</v>
      </c>
      <c r="E112" s="23"/>
      <c r="F112" s="200" t="s">
        <v>0</v>
      </c>
      <c r="G112" s="104"/>
      <c r="H112" s="104"/>
      <c r="I112" s="197" t="s">
        <v>74</v>
      </c>
      <c r="J112" s="258" t="s">
        <v>75</v>
      </c>
      <c r="K112" s="259"/>
      <c r="L112" s="259"/>
      <c r="M112" s="260"/>
      <c r="N112" s="151" t="s">
        <v>34</v>
      </c>
      <c r="O112" s="151" t="s">
        <v>35</v>
      </c>
      <c r="P112" s="151"/>
    </row>
    <row r="113" spans="1:18" ht="15" hidden="1" customHeight="1" x14ac:dyDescent="0.2">
      <c r="A113" s="211"/>
      <c r="B113" s="192"/>
      <c r="C113" s="195"/>
      <c r="D113" s="195"/>
      <c r="E113" s="3"/>
      <c r="F113" s="202"/>
      <c r="G113" s="105"/>
      <c r="H113" s="105"/>
      <c r="I113" s="198"/>
      <c r="J113" s="22" t="s">
        <v>78</v>
      </c>
      <c r="K113" s="22" t="s">
        <v>79</v>
      </c>
      <c r="L113" s="22" t="s">
        <v>80</v>
      </c>
      <c r="M113" s="101" t="s">
        <v>81</v>
      </c>
      <c r="N113" s="152"/>
      <c r="O113" s="152"/>
      <c r="P113" s="179"/>
    </row>
    <row r="114" spans="1:18" ht="19.5" hidden="1" customHeight="1" x14ac:dyDescent="0.2">
      <c r="A114" s="212"/>
      <c r="B114" s="193"/>
      <c r="C114" s="196"/>
      <c r="D114" s="196"/>
      <c r="E114" s="3"/>
      <c r="F114" s="101" t="s">
        <v>77</v>
      </c>
      <c r="G114" s="22"/>
      <c r="H114" s="22"/>
      <c r="I114" s="11"/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152"/>
    </row>
    <row r="115" spans="1:18" ht="15" customHeight="1" x14ac:dyDescent="0.2">
      <c r="A115" s="210" t="s">
        <v>50</v>
      </c>
      <c r="B115" s="180" t="s">
        <v>52</v>
      </c>
      <c r="C115" s="158" t="s">
        <v>38</v>
      </c>
      <c r="D115" s="27" t="s">
        <v>2</v>
      </c>
      <c r="E115" s="3">
        <f>SUM(E116:E119)</f>
        <v>10000</v>
      </c>
      <c r="F115" s="3">
        <f>SUM(I115:O115)</f>
        <v>0</v>
      </c>
      <c r="G115" s="3">
        <f>SUM(G116:G119)</f>
        <v>0</v>
      </c>
      <c r="H115" s="3">
        <f>SUM(H116:H119)</f>
        <v>4000</v>
      </c>
      <c r="I115" s="184">
        <f>SUM(I116:M119)</f>
        <v>0</v>
      </c>
      <c r="J115" s="185"/>
      <c r="K115" s="185"/>
      <c r="L115" s="185"/>
      <c r="M115" s="186"/>
      <c r="N115" s="3">
        <f>SUM(N116:N119)</f>
        <v>0</v>
      </c>
      <c r="O115" s="3">
        <f>SUM(O116:O119)</f>
        <v>0</v>
      </c>
      <c r="P115" s="151" t="s">
        <v>93</v>
      </c>
    </row>
    <row r="116" spans="1:18" ht="15" x14ac:dyDescent="0.2">
      <c r="A116" s="211"/>
      <c r="B116" s="181"/>
      <c r="C116" s="183"/>
      <c r="D116" s="27" t="s">
        <v>1</v>
      </c>
      <c r="E116" s="2">
        <v>0</v>
      </c>
      <c r="F116" s="3">
        <f>SUM(I116:O116)</f>
        <v>0</v>
      </c>
      <c r="G116" s="2">
        <v>0</v>
      </c>
      <c r="H116" s="128">
        <v>0</v>
      </c>
      <c r="I116" s="184">
        <v>0</v>
      </c>
      <c r="J116" s="185"/>
      <c r="K116" s="185"/>
      <c r="L116" s="185"/>
      <c r="M116" s="186"/>
      <c r="N116" s="2">
        <v>0</v>
      </c>
      <c r="O116" s="2">
        <v>0</v>
      </c>
      <c r="P116" s="179"/>
    </row>
    <row r="117" spans="1:18" ht="20.25" customHeight="1" x14ac:dyDescent="0.2">
      <c r="A117" s="211"/>
      <c r="B117" s="181"/>
      <c r="C117" s="183"/>
      <c r="D117" s="27" t="s">
        <v>5</v>
      </c>
      <c r="E117" s="2">
        <v>0</v>
      </c>
      <c r="F117" s="3">
        <f>SUM(I117:O117)</f>
        <v>0</v>
      </c>
      <c r="G117" s="2">
        <v>0</v>
      </c>
      <c r="H117" s="128">
        <v>0</v>
      </c>
      <c r="I117" s="184">
        <v>0</v>
      </c>
      <c r="J117" s="185"/>
      <c r="K117" s="185"/>
      <c r="L117" s="185"/>
      <c r="M117" s="186"/>
      <c r="N117" s="2">
        <v>0</v>
      </c>
      <c r="O117" s="2">
        <v>0</v>
      </c>
      <c r="P117" s="179"/>
    </row>
    <row r="118" spans="1:18" ht="30" x14ac:dyDescent="0.2">
      <c r="A118" s="211"/>
      <c r="B118" s="181"/>
      <c r="C118" s="183"/>
      <c r="D118" s="27" t="s">
        <v>12</v>
      </c>
      <c r="E118" s="2">
        <v>10000</v>
      </c>
      <c r="F118" s="2">
        <f>SUM(I118:O118)</f>
        <v>0</v>
      </c>
      <c r="G118" s="2">
        <v>0</v>
      </c>
      <c r="H118" s="128">
        <v>4000</v>
      </c>
      <c r="I118" s="184">
        <v>0</v>
      </c>
      <c r="J118" s="185"/>
      <c r="K118" s="185"/>
      <c r="L118" s="185"/>
      <c r="M118" s="186"/>
      <c r="N118" s="2">
        <v>0</v>
      </c>
      <c r="O118" s="2">
        <v>0</v>
      </c>
      <c r="P118" s="179"/>
    </row>
    <row r="119" spans="1:18" ht="15" x14ac:dyDescent="0.2">
      <c r="A119" s="211"/>
      <c r="B119" s="182"/>
      <c r="C119" s="159"/>
      <c r="D119" s="27" t="s">
        <v>18</v>
      </c>
      <c r="E119" s="2">
        <v>0</v>
      </c>
      <c r="F119" s="3">
        <f>SUM(I119:O119)</f>
        <v>0</v>
      </c>
      <c r="G119" s="2">
        <v>0</v>
      </c>
      <c r="H119" s="128">
        <v>0</v>
      </c>
      <c r="I119" s="184">
        <v>0</v>
      </c>
      <c r="J119" s="185"/>
      <c r="K119" s="185"/>
      <c r="L119" s="185"/>
      <c r="M119" s="186"/>
      <c r="N119" s="2">
        <v>0</v>
      </c>
      <c r="O119" s="2">
        <v>0</v>
      </c>
      <c r="P119" s="152"/>
    </row>
    <row r="120" spans="1:18" s="24" customFormat="1" ht="15" customHeight="1" x14ac:dyDescent="0.2">
      <c r="A120" s="211"/>
      <c r="B120" s="191" t="s">
        <v>98</v>
      </c>
      <c r="C120" s="194" t="s">
        <v>82</v>
      </c>
      <c r="D120" s="194" t="s">
        <v>95</v>
      </c>
      <c r="E120" s="23"/>
      <c r="F120" s="200" t="s">
        <v>0</v>
      </c>
      <c r="G120" s="197" t="s">
        <v>138</v>
      </c>
      <c r="H120" s="197" t="s">
        <v>139</v>
      </c>
      <c r="I120" s="199" t="s">
        <v>291</v>
      </c>
      <c r="J120" s="206" t="s">
        <v>178</v>
      </c>
      <c r="K120" s="206"/>
      <c r="L120" s="206"/>
      <c r="M120" s="206"/>
      <c r="N120" s="151" t="s">
        <v>34</v>
      </c>
      <c r="O120" s="151" t="s">
        <v>35</v>
      </c>
      <c r="P120" s="151"/>
    </row>
    <row r="121" spans="1:18" ht="24" customHeight="1" x14ac:dyDescent="0.2">
      <c r="A121" s="211"/>
      <c r="B121" s="192"/>
      <c r="C121" s="195"/>
      <c r="D121" s="195"/>
      <c r="E121" s="3"/>
      <c r="F121" s="202"/>
      <c r="G121" s="198"/>
      <c r="H121" s="198"/>
      <c r="I121" s="199"/>
      <c r="J121" s="90" t="s">
        <v>181</v>
      </c>
      <c r="K121" s="90" t="s">
        <v>182</v>
      </c>
      <c r="L121" s="90" t="s">
        <v>183</v>
      </c>
      <c r="M121" s="90" t="s">
        <v>179</v>
      </c>
      <c r="N121" s="152"/>
      <c r="O121" s="152"/>
      <c r="P121" s="179"/>
    </row>
    <row r="122" spans="1:18" ht="15" x14ac:dyDescent="0.2">
      <c r="A122" s="212"/>
      <c r="B122" s="193"/>
      <c r="C122" s="196"/>
      <c r="D122" s="196"/>
      <c r="E122" s="3"/>
      <c r="F122" s="8">
        <v>1</v>
      </c>
      <c r="G122" s="26" t="s">
        <v>31</v>
      </c>
      <c r="H122" s="44" t="s">
        <v>22</v>
      </c>
      <c r="I122" s="44" t="s">
        <v>31</v>
      </c>
      <c r="J122" s="43">
        <v>0</v>
      </c>
      <c r="K122" s="43">
        <v>0</v>
      </c>
      <c r="L122" s="43">
        <v>0</v>
      </c>
      <c r="M122" s="43">
        <v>0</v>
      </c>
      <c r="N122" s="25">
        <v>0</v>
      </c>
      <c r="O122" s="25">
        <v>0</v>
      </c>
      <c r="P122" s="152"/>
    </row>
    <row r="123" spans="1:18" ht="15" customHeight="1" x14ac:dyDescent="0.2">
      <c r="A123" s="210" t="s">
        <v>124</v>
      </c>
      <c r="B123" s="180" t="s">
        <v>53</v>
      </c>
      <c r="C123" s="158" t="s">
        <v>38</v>
      </c>
      <c r="D123" s="27" t="s">
        <v>2</v>
      </c>
      <c r="E123" s="3">
        <f>SUM(E124:E127)</f>
        <v>208995.05</v>
      </c>
      <c r="F123" s="2">
        <f>SUM(G123:O123)</f>
        <v>1163743.55</v>
      </c>
      <c r="G123" s="3">
        <f>SUM(G124:G127)</f>
        <v>228399.8</v>
      </c>
      <c r="H123" s="3">
        <f>SUM(H124:H127)</f>
        <v>261257.25</v>
      </c>
      <c r="I123" s="184">
        <f>SUM(I124:M127)</f>
        <v>226493.25</v>
      </c>
      <c r="J123" s="185"/>
      <c r="K123" s="185"/>
      <c r="L123" s="185"/>
      <c r="M123" s="186"/>
      <c r="N123" s="3">
        <f>SUM(N124:N127)</f>
        <v>226493.25</v>
      </c>
      <c r="O123" s="3">
        <f>SUM(O124:O127)</f>
        <v>221100</v>
      </c>
      <c r="P123" s="151" t="s">
        <v>93</v>
      </c>
    </row>
    <row r="124" spans="1:18" ht="15" x14ac:dyDescent="0.2">
      <c r="A124" s="211"/>
      <c r="B124" s="181"/>
      <c r="C124" s="183"/>
      <c r="D124" s="27" t="s">
        <v>1</v>
      </c>
      <c r="E124" s="2">
        <v>0</v>
      </c>
      <c r="F124" s="2">
        <f>SUM(I124:O124)</f>
        <v>0</v>
      </c>
      <c r="G124" s="2">
        <v>0</v>
      </c>
      <c r="H124" s="2">
        <v>0</v>
      </c>
      <c r="I124" s="184">
        <v>0</v>
      </c>
      <c r="J124" s="185"/>
      <c r="K124" s="185"/>
      <c r="L124" s="185"/>
      <c r="M124" s="186"/>
      <c r="N124" s="2">
        <v>0</v>
      </c>
      <c r="O124" s="2">
        <v>0</v>
      </c>
      <c r="P124" s="179"/>
    </row>
    <row r="125" spans="1:18" ht="17.25" customHeight="1" x14ac:dyDescent="0.2">
      <c r="A125" s="211"/>
      <c r="B125" s="181"/>
      <c r="C125" s="183"/>
      <c r="D125" s="27" t="s">
        <v>5</v>
      </c>
      <c r="E125" s="2">
        <v>0</v>
      </c>
      <c r="F125" s="2">
        <f>SUM(I125:O125)</f>
        <v>0</v>
      </c>
      <c r="G125" s="2">
        <v>0</v>
      </c>
      <c r="H125" s="2">
        <v>0</v>
      </c>
      <c r="I125" s="184">
        <v>0</v>
      </c>
      <c r="J125" s="185"/>
      <c r="K125" s="185"/>
      <c r="L125" s="185"/>
      <c r="M125" s="186"/>
      <c r="N125" s="2">
        <v>0</v>
      </c>
      <c r="O125" s="2">
        <v>0</v>
      </c>
      <c r="P125" s="179"/>
    </row>
    <row r="126" spans="1:18" ht="30" x14ac:dyDescent="0.2">
      <c r="A126" s="211"/>
      <c r="B126" s="181"/>
      <c r="C126" s="183"/>
      <c r="D126" s="27" t="s">
        <v>12</v>
      </c>
      <c r="E126" s="2">
        <v>208995.05</v>
      </c>
      <c r="F126" s="2">
        <f>SUM(G126:O126)</f>
        <v>1163743.55</v>
      </c>
      <c r="G126" s="2">
        <v>228399.8</v>
      </c>
      <c r="H126" s="128">
        <v>261257.25</v>
      </c>
      <c r="I126" s="184">
        <v>226493.25</v>
      </c>
      <c r="J126" s="185"/>
      <c r="K126" s="185"/>
      <c r="L126" s="185"/>
      <c r="M126" s="186"/>
      <c r="N126" s="2">
        <v>226493.25</v>
      </c>
      <c r="O126" s="2">
        <v>221100</v>
      </c>
      <c r="P126" s="179"/>
      <c r="R126" s="15"/>
    </row>
    <row r="127" spans="1:18" ht="15" x14ac:dyDescent="0.2">
      <c r="A127" s="211"/>
      <c r="B127" s="182"/>
      <c r="C127" s="159"/>
      <c r="D127" s="27" t="s">
        <v>18</v>
      </c>
      <c r="E127" s="2">
        <v>0</v>
      </c>
      <c r="F127" s="3">
        <f>SUM(I127:O127)</f>
        <v>0</v>
      </c>
      <c r="G127" s="2">
        <v>0</v>
      </c>
      <c r="H127" s="2">
        <v>0</v>
      </c>
      <c r="I127" s="184">
        <v>0</v>
      </c>
      <c r="J127" s="185"/>
      <c r="K127" s="185"/>
      <c r="L127" s="185"/>
      <c r="M127" s="186"/>
      <c r="N127" s="2">
        <v>0</v>
      </c>
      <c r="O127" s="2">
        <v>0</v>
      </c>
      <c r="P127" s="152"/>
    </row>
    <row r="128" spans="1:18" s="24" customFormat="1" ht="15" customHeight="1" x14ac:dyDescent="0.2">
      <c r="A128" s="211"/>
      <c r="B128" s="191" t="s">
        <v>99</v>
      </c>
      <c r="C128" s="194" t="s">
        <v>82</v>
      </c>
      <c r="D128" s="194" t="s">
        <v>95</v>
      </c>
      <c r="E128" s="23"/>
      <c r="F128" s="200" t="s">
        <v>0</v>
      </c>
      <c r="G128" s="197" t="s">
        <v>138</v>
      </c>
      <c r="H128" s="197" t="s">
        <v>139</v>
      </c>
      <c r="I128" s="199" t="s">
        <v>291</v>
      </c>
      <c r="J128" s="206" t="s">
        <v>178</v>
      </c>
      <c r="K128" s="206"/>
      <c r="L128" s="206"/>
      <c r="M128" s="206"/>
      <c r="N128" s="151" t="s">
        <v>34</v>
      </c>
      <c r="O128" s="151" t="s">
        <v>35</v>
      </c>
      <c r="P128" s="151"/>
    </row>
    <row r="129" spans="1:16" ht="24" customHeight="1" x14ac:dyDescent="0.2">
      <c r="A129" s="211"/>
      <c r="B129" s="192"/>
      <c r="C129" s="195"/>
      <c r="D129" s="195"/>
      <c r="E129" s="3"/>
      <c r="F129" s="202"/>
      <c r="G129" s="198"/>
      <c r="H129" s="198"/>
      <c r="I129" s="199"/>
      <c r="J129" s="90" t="s">
        <v>181</v>
      </c>
      <c r="K129" s="90" t="s">
        <v>182</v>
      </c>
      <c r="L129" s="90" t="s">
        <v>183</v>
      </c>
      <c r="M129" s="90" t="s">
        <v>179</v>
      </c>
      <c r="N129" s="152"/>
      <c r="O129" s="152"/>
      <c r="P129" s="179"/>
    </row>
    <row r="130" spans="1:16" ht="15" x14ac:dyDescent="0.2">
      <c r="A130" s="212"/>
      <c r="B130" s="193"/>
      <c r="C130" s="196"/>
      <c r="D130" s="196"/>
      <c r="E130" s="3"/>
      <c r="F130" s="101" t="s">
        <v>102</v>
      </c>
      <c r="G130" s="26" t="s">
        <v>173</v>
      </c>
      <c r="H130" s="26" t="s">
        <v>173</v>
      </c>
      <c r="I130" s="26">
        <v>600</v>
      </c>
      <c r="J130" s="25">
        <v>100</v>
      </c>
      <c r="K130" s="25">
        <v>300</v>
      </c>
      <c r="L130" s="25">
        <v>500</v>
      </c>
      <c r="M130" s="25">
        <v>600</v>
      </c>
      <c r="N130" s="25">
        <v>550</v>
      </c>
      <c r="O130" s="25">
        <v>550</v>
      </c>
      <c r="P130" s="152"/>
    </row>
    <row r="131" spans="1:16" ht="15.75" customHeight="1" x14ac:dyDescent="0.2">
      <c r="A131" s="210" t="s">
        <v>125</v>
      </c>
      <c r="B131" s="180" t="s">
        <v>54</v>
      </c>
      <c r="C131" s="158" t="s">
        <v>38</v>
      </c>
      <c r="D131" s="27" t="s">
        <v>2</v>
      </c>
      <c r="E131" s="3">
        <f>SUM(E132:E135)</f>
        <v>13694.08</v>
      </c>
      <c r="F131" s="2">
        <f>SUM(G131:O131)</f>
        <v>62500</v>
      </c>
      <c r="G131" s="3">
        <f>SUM(G132:G135)</f>
        <v>6000</v>
      </c>
      <c r="H131" s="3">
        <f>SUM(H132:H135)</f>
        <v>56500</v>
      </c>
      <c r="I131" s="184">
        <f>SUM(I132:M135)</f>
        <v>0</v>
      </c>
      <c r="J131" s="185"/>
      <c r="K131" s="185"/>
      <c r="L131" s="185"/>
      <c r="M131" s="186"/>
      <c r="N131" s="3">
        <f>SUM(N132:N135)</f>
        <v>0</v>
      </c>
      <c r="O131" s="3">
        <f>SUM(O132:O135)</f>
        <v>0</v>
      </c>
      <c r="P131" s="151" t="s">
        <v>93</v>
      </c>
    </row>
    <row r="132" spans="1:16" ht="15" x14ac:dyDescent="0.2">
      <c r="A132" s="211"/>
      <c r="B132" s="181"/>
      <c r="C132" s="183"/>
      <c r="D132" s="27" t="s">
        <v>1</v>
      </c>
      <c r="E132" s="2">
        <v>0</v>
      </c>
      <c r="F132" s="2">
        <f>SUM(I132:O132)</f>
        <v>0</v>
      </c>
      <c r="G132" s="2">
        <v>0</v>
      </c>
      <c r="H132" s="128">
        <v>0</v>
      </c>
      <c r="I132" s="184">
        <v>0</v>
      </c>
      <c r="J132" s="185"/>
      <c r="K132" s="185"/>
      <c r="L132" s="185"/>
      <c r="M132" s="186"/>
      <c r="N132" s="2">
        <v>0</v>
      </c>
      <c r="O132" s="2">
        <v>0</v>
      </c>
      <c r="P132" s="179"/>
    </row>
    <row r="133" spans="1:16" ht="19.5" customHeight="1" x14ac:dyDescent="0.2">
      <c r="A133" s="211"/>
      <c r="B133" s="181"/>
      <c r="C133" s="183"/>
      <c r="D133" s="27" t="s">
        <v>5</v>
      </c>
      <c r="E133" s="2">
        <v>0</v>
      </c>
      <c r="F133" s="2">
        <f>SUM(I133:O133)</f>
        <v>0</v>
      </c>
      <c r="G133" s="2">
        <v>0</v>
      </c>
      <c r="H133" s="128">
        <v>0</v>
      </c>
      <c r="I133" s="184">
        <v>0</v>
      </c>
      <c r="J133" s="185"/>
      <c r="K133" s="185"/>
      <c r="L133" s="185"/>
      <c r="M133" s="186"/>
      <c r="N133" s="2">
        <v>0</v>
      </c>
      <c r="O133" s="2">
        <v>0</v>
      </c>
      <c r="P133" s="179"/>
    </row>
    <row r="134" spans="1:16" ht="30" x14ac:dyDescent="0.2">
      <c r="A134" s="211"/>
      <c r="B134" s="181"/>
      <c r="C134" s="183"/>
      <c r="D134" s="27" t="s">
        <v>12</v>
      </c>
      <c r="E134" s="2">
        <v>13694.08</v>
      </c>
      <c r="F134" s="2">
        <f>SUM(G134:O134)</f>
        <v>62500</v>
      </c>
      <c r="G134" s="2">
        <v>6000</v>
      </c>
      <c r="H134" s="128">
        <v>56500</v>
      </c>
      <c r="I134" s="184">
        <v>0</v>
      </c>
      <c r="J134" s="185"/>
      <c r="K134" s="185"/>
      <c r="L134" s="185"/>
      <c r="M134" s="186"/>
      <c r="N134" s="2">
        <v>0</v>
      </c>
      <c r="O134" s="2">
        <v>0</v>
      </c>
      <c r="P134" s="179"/>
    </row>
    <row r="135" spans="1:16" ht="15" x14ac:dyDescent="0.2">
      <c r="A135" s="211"/>
      <c r="B135" s="182"/>
      <c r="C135" s="159"/>
      <c r="D135" s="27" t="s">
        <v>18</v>
      </c>
      <c r="E135" s="2">
        <v>0</v>
      </c>
      <c r="F135" s="3">
        <f>SUM(I135:O135)</f>
        <v>0</v>
      </c>
      <c r="G135" s="2">
        <v>0</v>
      </c>
      <c r="H135" s="128">
        <v>0</v>
      </c>
      <c r="I135" s="184">
        <v>0</v>
      </c>
      <c r="J135" s="185"/>
      <c r="K135" s="185"/>
      <c r="L135" s="185"/>
      <c r="M135" s="186"/>
      <c r="N135" s="2">
        <v>0</v>
      </c>
      <c r="O135" s="2">
        <v>0</v>
      </c>
      <c r="P135" s="152"/>
    </row>
    <row r="136" spans="1:16" s="24" customFormat="1" ht="15" customHeight="1" x14ac:dyDescent="0.2">
      <c r="A136" s="211"/>
      <c r="B136" s="191" t="s">
        <v>100</v>
      </c>
      <c r="C136" s="194" t="s">
        <v>82</v>
      </c>
      <c r="D136" s="194" t="s">
        <v>95</v>
      </c>
      <c r="E136" s="23"/>
      <c r="F136" s="200" t="s">
        <v>0</v>
      </c>
      <c r="G136" s="197" t="s">
        <v>138</v>
      </c>
      <c r="H136" s="197" t="s">
        <v>139</v>
      </c>
      <c r="I136" s="199" t="s">
        <v>291</v>
      </c>
      <c r="J136" s="206" t="s">
        <v>178</v>
      </c>
      <c r="K136" s="206"/>
      <c r="L136" s="206"/>
      <c r="M136" s="206"/>
      <c r="N136" s="151" t="s">
        <v>34</v>
      </c>
      <c r="O136" s="151" t="s">
        <v>35</v>
      </c>
      <c r="P136" s="151"/>
    </row>
    <row r="137" spans="1:16" ht="30" customHeight="1" x14ac:dyDescent="0.2">
      <c r="A137" s="211"/>
      <c r="B137" s="192"/>
      <c r="C137" s="195"/>
      <c r="D137" s="195"/>
      <c r="E137" s="3"/>
      <c r="F137" s="202"/>
      <c r="G137" s="198"/>
      <c r="H137" s="198"/>
      <c r="I137" s="199"/>
      <c r="J137" s="90" t="s">
        <v>181</v>
      </c>
      <c r="K137" s="90" t="s">
        <v>182</v>
      </c>
      <c r="L137" s="90" t="s">
        <v>183</v>
      </c>
      <c r="M137" s="90" t="s">
        <v>179</v>
      </c>
      <c r="N137" s="152"/>
      <c r="O137" s="152"/>
      <c r="P137" s="179"/>
    </row>
    <row r="138" spans="1:16" ht="15" customHeight="1" x14ac:dyDescent="0.2">
      <c r="A138" s="212"/>
      <c r="B138" s="193"/>
      <c r="C138" s="196"/>
      <c r="D138" s="196"/>
      <c r="E138" s="3"/>
      <c r="F138" s="101">
        <v>5784</v>
      </c>
      <c r="G138" s="25">
        <v>3112</v>
      </c>
      <c r="H138" s="25">
        <v>2672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152"/>
    </row>
    <row r="139" spans="1:16" ht="15" customHeight="1" x14ac:dyDescent="0.2">
      <c r="A139" s="210" t="s">
        <v>266</v>
      </c>
      <c r="B139" s="180" t="s">
        <v>66</v>
      </c>
      <c r="C139" s="158" t="s">
        <v>38</v>
      </c>
      <c r="D139" s="27" t="s">
        <v>2</v>
      </c>
      <c r="E139" s="3">
        <f>SUM(E140:E143)</f>
        <v>0</v>
      </c>
      <c r="F139" s="3">
        <f>SUM(G139:O139)</f>
        <v>3141.1</v>
      </c>
      <c r="G139" s="2">
        <f>G141+G140+G142</f>
        <v>3141.1</v>
      </c>
      <c r="H139" s="2">
        <f>H141+H140+H142</f>
        <v>0</v>
      </c>
      <c r="I139" s="184">
        <f>SUM(I140:M143)</f>
        <v>0</v>
      </c>
      <c r="J139" s="185"/>
      <c r="K139" s="185"/>
      <c r="L139" s="185"/>
      <c r="M139" s="186"/>
      <c r="N139" s="3">
        <f>SUM(N140:N143)</f>
        <v>0</v>
      </c>
      <c r="O139" s="3">
        <f>SUM(O140:O143)</f>
        <v>0</v>
      </c>
      <c r="P139" s="151" t="s">
        <v>93</v>
      </c>
    </row>
    <row r="140" spans="1:16" ht="15" x14ac:dyDescent="0.2">
      <c r="A140" s="211"/>
      <c r="B140" s="181"/>
      <c r="C140" s="183"/>
      <c r="D140" s="27" t="s">
        <v>1</v>
      </c>
      <c r="E140" s="2">
        <v>0</v>
      </c>
      <c r="F140" s="3">
        <f>SUM(I140:O140)</f>
        <v>0</v>
      </c>
      <c r="G140" s="2">
        <v>0</v>
      </c>
      <c r="H140" s="2">
        <v>0</v>
      </c>
      <c r="I140" s="184">
        <v>0</v>
      </c>
      <c r="J140" s="185"/>
      <c r="K140" s="185"/>
      <c r="L140" s="185"/>
      <c r="M140" s="186"/>
      <c r="N140" s="2">
        <v>0</v>
      </c>
      <c r="O140" s="2">
        <v>0</v>
      </c>
      <c r="P140" s="179"/>
    </row>
    <row r="141" spans="1:16" ht="19.5" customHeight="1" x14ac:dyDescent="0.2">
      <c r="A141" s="211"/>
      <c r="B141" s="181"/>
      <c r="C141" s="183"/>
      <c r="D141" s="27" t="s">
        <v>5</v>
      </c>
      <c r="E141" s="2">
        <v>0</v>
      </c>
      <c r="F141" s="3">
        <f>SUM(I141:O141)</f>
        <v>0</v>
      </c>
      <c r="G141" s="2">
        <v>0</v>
      </c>
      <c r="H141" s="2">
        <v>0</v>
      </c>
      <c r="I141" s="184">
        <v>0</v>
      </c>
      <c r="J141" s="185"/>
      <c r="K141" s="185"/>
      <c r="L141" s="185"/>
      <c r="M141" s="186"/>
      <c r="N141" s="2">
        <v>0</v>
      </c>
      <c r="O141" s="2">
        <v>0</v>
      </c>
      <c r="P141" s="179"/>
    </row>
    <row r="142" spans="1:16" ht="30" x14ac:dyDescent="0.2">
      <c r="A142" s="211"/>
      <c r="B142" s="181"/>
      <c r="C142" s="183"/>
      <c r="D142" s="27" t="s">
        <v>12</v>
      </c>
      <c r="E142" s="2">
        <v>0</v>
      </c>
      <c r="F142" s="3">
        <f>SUM(G142:O142)</f>
        <v>3141.1</v>
      </c>
      <c r="G142" s="2">
        <v>3141.1</v>
      </c>
      <c r="H142" s="2">
        <v>0</v>
      </c>
      <c r="I142" s="184">
        <v>0</v>
      </c>
      <c r="J142" s="185"/>
      <c r="K142" s="185"/>
      <c r="L142" s="185"/>
      <c r="M142" s="186"/>
      <c r="N142" s="2">
        <v>0</v>
      </c>
      <c r="O142" s="2">
        <v>0</v>
      </c>
      <c r="P142" s="179"/>
    </row>
    <row r="143" spans="1:16" ht="15" x14ac:dyDescent="0.2">
      <c r="A143" s="211"/>
      <c r="B143" s="182"/>
      <c r="C143" s="159"/>
      <c r="D143" s="27" t="s">
        <v>18</v>
      </c>
      <c r="E143" s="2">
        <v>0</v>
      </c>
      <c r="F143" s="3">
        <f>SUM(I143:O143)</f>
        <v>0</v>
      </c>
      <c r="G143" s="107">
        <v>0</v>
      </c>
      <c r="H143" s="107">
        <v>0</v>
      </c>
      <c r="I143" s="184">
        <v>0</v>
      </c>
      <c r="J143" s="185"/>
      <c r="K143" s="185"/>
      <c r="L143" s="185"/>
      <c r="M143" s="186"/>
      <c r="N143" s="2">
        <v>0</v>
      </c>
      <c r="O143" s="2">
        <v>0</v>
      </c>
      <c r="P143" s="152"/>
    </row>
    <row r="144" spans="1:16" s="24" customFormat="1" ht="15" customHeight="1" x14ac:dyDescent="0.2">
      <c r="A144" s="211"/>
      <c r="B144" s="191" t="s">
        <v>104</v>
      </c>
      <c r="C144" s="194" t="s">
        <v>82</v>
      </c>
      <c r="D144" s="194" t="s">
        <v>95</v>
      </c>
      <c r="E144" s="23"/>
      <c r="F144" s="200" t="s">
        <v>0</v>
      </c>
      <c r="G144" s="197" t="s">
        <v>138</v>
      </c>
      <c r="H144" s="197" t="s">
        <v>139</v>
      </c>
      <c r="I144" s="199" t="s">
        <v>291</v>
      </c>
      <c r="J144" s="206" t="s">
        <v>178</v>
      </c>
      <c r="K144" s="206"/>
      <c r="L144" s="206"/>
      <c r="M144" s="206"/>
      <c r="N144" s="151" t="s">
        <v>34</v>
      </c>
      <c r="O144" s="151" t="s">
        <v>35</v>
      </c>
      <c r="P144" s="151"/>
    </row>
    <row r="145" spans="1:16" ht="24" customHeight="1" x14ac:dyDescent="0.2">
      <c r="A145" s="211"/>
      <c r="B145" s="192"/>
      <c r="C145" s="195"/>
      <c r="D145" s="195"/>
      <c r="E145" s="3"/>
      <c r="F145" s="202"/>
      <c r="G145" s="198"/>
      <c r="H145" s="198"/>
      <c r="I145" s="199"/>
      <c r="J145" s="90" t="s">
        <v>181</v>
      </c>
      <c r="K145" s="90" t="s">
        <v>182</v>
      </c>
      <c r="L145" s="90" t="s">
        <v>183</v>
      </c>
      <c r="M145" s="90" t="s">
        <v>179</v>
      </c>
      <c r="N145" s="152"/>
      <c r="O145" s="152"/>
      <c r="P145" s="179"/>
    </row>
    <row r="146" spans="1:16" ht="15" x14ac:dyDescent="0.2">
      <c r="A146" s="212"/>
      <c r="B146" s="193"/>
      <c r="C146" s="196"/>
      <c r="D146" s="196"/>
      <c r="E146" s="3"/>
      <c r="F146" s="101" t="s">
        <v>253</v>
      </c>
      <c r="G146" s="26" t="s">
        <v>170</v>
      </c>
      <c r="H146" s="26" t="s">
        <v>254</v>
      </c>
      <c r="I146" s="26" t="s">
        <v>31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152"/>
    </row>
    <row r="147" spans="1:16" ht="15" hidden="1" customHeight="1" x14ac:dyDescent="0.2">
      <c r="A147" s="210" t="s">
        <v>67</v>
      </c>
      <c r="B147" s="180" t="s">
        <v>68</v>
      </c>
      <c r="C147" s="158" t="s">
        <v>38</v>
      </c>
      <c r="D147" s="27" t="s">
        <v>2</v>
      </c>
      <c r="E147" s="3">
        <f>SUM(E148:E151)</f>
        <v>0</v>
      </c>
      <c r="F147" s="3">
        <f>SUM(I147:O147)</f>
        <v>0</v>
      </c>
      <c r="G147" s="3">
        <f>SUM(G148:G151)</f>
        <v>0</v>
      </c>
      <c r="H147" s="126"/>
      <c r="I147" s="184">
        <f>SUM(I148:M151)</f>
        <v>0</v>
      </c>
      <c r="J147" s="185"/>
      <c r="K147" s="185"/>
      <c r="L147" s="185"/>
      <c r="M147" s="186"/>
      <c r="N147" s="3">
        <f>SUM(N148:N151)</f>
        <v>0</v>
      </c>
      <c r="O147" s="3">
        <f>SUM(O148:O151)</f>
        <v>0</v>
      </c>
      <c r="P147" s="151" t="s">
        <v>93</v>
      </c>
    </row>
    <row r="148" spans="1:16" ht="15" hidden="1" customHeight="1" x14ac:dyDescent="0.2">
      <c r="A148" s="211"/>
      <c r="B148" s="181"/>
      <c r="C148" s="183"/>
      <c r="D148" s="27" t="s">
        <v>1</v>
      </c>
      <c r="E148" s="2">
        <v>0</v>
      </c>
      <c r="F148" s="3">
        <f>SUM(M148:O148)</f>
        <v>0</v>
      </c>
      <c r="G148" s="2">
        <v>0</v>
      </c>
      <c r="H148" s="128"/>
      <c r="I148" s="184">
        <v>0</v>
      </c>
      <c r="J148" s="185"/>
      <c r="K148" s="185"/>
      <c r="L148" s="185"/>
      <c r="M148" s="186"/>
      <c r="N148" s="2">
        <v>0</v>
      </c>
      <c r="O148" s="2">
        <v>0</v>
      </c>
      <c r="P148" s="179"/>
    </row>
    <row r="149" spans="1:16" ht="30" hidden="1" customHeight="1" x14ac:dyDescent="0.2">
      <c r="A149" s="211"/>
      <c r="B149" s="181"/>
      <c r="C149" s="183"/>
      <c r="D149" s="27" t="s">
        <v>5</v>
      </c>
      <c r="E149" s="2">
        <v>0</v>
      </c>
      <c r="F149" s="3">
        <f>SUM(M149:O149)</f>
        <v>0</v>
      </c>
      <c r="G149" s="2">
        <v>0</v>
      </c>
      <c r="H149" s="128"/>
      <c r="I149" s="184">
        <v>0</v>
      </c>
      <c r="J149" s="185"/>
      <c r="K149" s="185"/>
      <c r="L149" s="185"/>
      <c r="M149" s="186"/>
      <c r="N149" s="2">
        <v>0</v>
      </c>
      <c r="O149" s="2">
        <v>0</v>
      </c>
      <c r="P149" s="179"/>
    </row>
    <row r="150" spans="1:16" ht="30" hidden="1" customHeight="1" x14ac:dyDescent="0.2">
      <c r="A150" s="211"/>
      <c r="B150" s="181"/>
      <c r="C150" s="183"/>
      <c r="D150" s="27" t="s">
        <v>12</v>
      </c>
      <c r="E150" s="2">
        <v>0</v>
      </c>
      <c r="F150" s="3">
        <f>SUM(M150:O150)</f>
        <v>0</v>
      </c>
      <c r="G150" s="2">
        <v>0</v>
      </c>
      <c r="H150" s="128"/>
      <c r="I150" s="184">
        <v>0</v>
      </c>
      <c r="J150" s="185"/>
      <c r="K150" s="185"/>
      <c r="L150" s="185"/>
      <c r="M150" s="186"/>
      <c r="N150" s="2">
        <v>0</v>
      </c>
      <c r="O150" s="2">
        <v>0</v>
      </c>
      <c r="P150" s="179"/>
    </row>
    <row r="151" spans="1:16" ht="15" hidden="1" customHeight="1" x14ac:dyDescent="0.2">
      <c r="A151" s="211"/>
      <c r="B151" s="182"/>
      <c r="C151" s="159"/>
      <c r="D151" s="27" t="s">
        <v>18</v>
      </c>
      <c r="E151" s="2">
        <v>0</v>
      </c>
      <c r="F151" s="3">
        <f>SUM(M151:O151)</f>
        <v>0</v>
      </c>
      <c r="G151" s="2">
        <v>0</v>
      </c>
      <c r="H151" s="128"/>
      <c r="I151" s="184">
        <v>0</v>
      </c>
      <c r="J151" s="185"/>
      <c r="K151" s="185"/>
      <c r="L151" s="185"/>
      <c r="M151" s="186"/>
      <c r="N151" s="2">
        <v>0</v>
      </c>
      <c r="O151" s="2">
        <v>0</v>
      </c>
      <c r="P151" s="152"/>
    </row>
    <row r="152" spans="1:16" s="24" customFormat="1" ht="15" hidden="1" customHeight="1" x14ac:dyDescent="0.2">
      <c r="A152" s="211"/>
      <c r="B152" s="191" t="s">
        <v>86</v>
      </c>
      <c r="C152" s="194" t="s">
        <v>82</v>
      </c>
      <c r="D152" s="194" t="s">
        <v>76</v>
      </c>
      <c r="E152" s="23"/>
      <c r="F152" s="200" t="s">
        <v>0</v>
      </c>
      <c r="G152" s="197" t="s">
        <v>138</v>
      </c>
      <c r="H152" s="104"/>
      <c r="I152" s="199" t="s">
        <v>180</v>
      </c>
      <c r="J152" s="206" t="s">
        <v>178</v>
      </c>
      <c r="K152" s="206"/>
      <c r="L152" s="206"/>
      <c r="M152" s="206"/>
      <c r="N152" s="151" t="s">
        <v>34</v>
      </c>
      <c r="O152" s="151" t="s">
        <v>35</v>
      </c>
      <c r="P152" s="151"/>
    </row>
    <row r="153" spans="1:16" ht="24" hidden="1" customHeight="1" x14ac:dyDescent="0.2">
      <c r="A153" s="211"/>
      <c r="B153" s="192"/>
      <c r="C153" s="195"/>
      <c r="D153" s="195"/>
      <c r="E153" s="3"/>
      <c r="F153" s="202"/>
      <c r="G153" s="198"/>
      <c r="H153" s="105"/>
      <c r="I153" s="199"/>
      <c r="J153" s="90" t="s">
        <v>181</v>
      </c>
      <c r="K153" s="90" t="s">
        <v>182</v>
      </c>
      <c r="L153" s="90" t="s">
        <v>183</v>
      </c>
      <c r="M153" s="90" t="s">
        <v>179</v>
      </c>
      <c r="N153" s="152"/>
      <c r="O153" s="152"/>
      <c r="P153" s="179"/>
    </row>
    <row r="154" spans="1:16" ht="15" hidden="1" customHeight="1" x14ac:dyDescent="0.2">
      <c r="A154" s="212"/>
      <c r="B154" s="193"/>
      <c r="C154" s="196"/>
      <c r="D154" s="196"/>
      <c r="E154" s="3"/>
      <c r="F154" s="101">
        <v>0</v>
      </c>
      <c r="G154" s="25">
        <v>0</v>
      </c>
      <c r="H154" s="25"/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152"/>
    </row>
    <row r="155" spans="1:16" ht="15.75" hidden="1" customHeight="1" x14ac:dyDescent="0.2">
      <c r="A155" s="210" t="s">
        <v>70</v>
      </c>
      <c r="B155" s="180" t="s">
        <v>69</v>
      </c>
      <c r="C155" s="158" t="s">
        <v>38</v>
      </c>
      <c r="D155" s="27" t="s">
        <v>2</v>
      </c>
      <c r="E155" s="3">
        <f>SUM(E156:E159)</f>
        <v>0</v>
      </c>
      <c r="F155" s="3">
        <f>SUM(I155:O155)</f>
        <v>0</v>
      </c>
      <c r="G155" s="3">
        <f>SUM(G156:G159)</f>
        <v>0</v>
      </c>
      <c r="H155" s="126"/>
      <c r="I155" s="184">
        <f>SUM(M156:M159)</f>
        <v>0</v>
      </c>
      <c r="J155" s="185"/>
      <c r="K155" s="185"/>
      <c r="L155" s="185"/>
      <c r="M155" s="186"/>
      <c r="N155" s="3">
        <f>SUM(N156:N159)</f>
        <v>0</v>
      </c>
      <c r="O155" s="3">
        <f>SUM(O156:O159)</f>
        <v>0</v>
      </c>
      <c r="P155" s="151" t="s">
        <v>93</v>
      </c>
    </row>
    <row r="156" spans="1:16" ht="15" hidden="1" customHeight="1" x14ac:dyDescent="0.2">
      <c r="A156" s="211"/>
      <c r="B156" s="181"/>
      <c r="C156" s="183"/>
      <c r="D156" s="27" t="s">
        <v>1</v>
      </c>
      <c r="E156" s="2">
        <v>0</v>
      </c>
      <c r="F156" s="3">
        <f>SUM(M156:O156)</f>
        <v>0</v>
      </c>
      <c r="G156" s="2">
        <v>0</v>
      </c>
      <c r="H156" s="128"/>
      <c r="I156" s="184">
        <v>0</v>
      </c>
      <c r="J156" s="185"/>
      <c r="K156" s="185"/>
      <c r="L156" s="185"/>
      <c r="M156" s="186"/>
      <c r="N156" s="2">
        <v>0</v>
      </c>
      <c r="O156" s="2">
        <v>0</v>
      </c>
      <c r="P156" s="179"/>
    </row>
    <row r="157" spans="1:16" ht="30" hidden="1" customHeight="1" x14ac:dyDescent="0.2">
      <c r="A157" s="211"/>
      <c r="B157" s="181"/>
      <c r="C157" s="183"/>
      <c r="D157" s="27" t="s">
        <v>5</v>
      </c>
      <c r="E157" s="2">
        <v>0</v>
      </c>
      <c r="F157" s="3">
        <f>SUM(M157:O157)</f>
        <v>0</v>
      </c>
      <c r="G157" s="2">
        <v>0</v>
      </c>
      <c r="H157" s="128"/>
      <c r="I157" s="184">
        <v>0</v>
      </c>
      <c r="J157" s="185"/>
      <c r="K157" s="185"/>
      <c r="L157" s="185"/>
      <c r="M157" s="186"/>
      <c r="N157" s="2">
        <v>0</v>
      </c>
      <c r="O157" s="2">
        <v>0</v>
      </c>
      <c r="P157" s="179"/>
    </row>
    <row r="158" spans="1:16" ht="30" hidden="1" customHeight="1" x14ac:dyDescent="0.2">
      <c r="A158" s="211"/>
      <c r="B158" s="181"/>
      <c r="C158" s="183"/>
      <c r="D158" s="27" t="s">
        <v>12</v>
      </c>
      <c r="E158" s="2">
        <v>0</v>
      </c>
      <c r="F158" s="3">
        <f>SUM(M158:O158)</f>
        <v>0</v>
      </c>
      <c r="G158" s="2">
        <v>0</v>
      </c>
      <c r="H158" s="128"/>
      <c r="I158" s="184">
        <v>0</v>
      </c>
      <c r="J158" s="185"/>
      <c r="K158" s="185"/>
      <c r="L158" s="185"/>
      <c r="M158" s="186"/>
      <c r="N158" s="2">
        <v>0</v>
      </c>
      <c r="O158" s="2">
        <v>0</v>
      </c>
      <c r="P158" s="179"/>
    </row>
    <row r="159" spans="1:16" ht="15" hidden="1" customHeight="1" x14ac:dyDescent="0.2">
      <c r="A159" s="211"/>
      <c r="B159" s="182"/>
      <c r="C159" s="159"/>
      <c r="D159" s="27" t="s">
        <v>18</v>
      </c>
      <c r="E159" s="2">
        <v>0</v>
      </c>
      <c r="F159" s="3">
        <f>SUM(M159:O159)</f>
        <v>0</v>
      </c>
      <c r="G159" s="2">
        <v>0</v>
      </c>
      <c r="H159" s="128"/>
      <c r="I159" s="184">
        <v>0</v>
      </c>
      <c r="J159" s="185"/>
      <c r="K159" s="185"/>
      <c r="L159" s="185"/>
      <c r="M159" s="186"/>
      <c r="N159" s="2">
        <v>0</v>
      </c>
      <c r="O159" s="2">
        <v>0</v>
      </c>
      <c r="P159" s="152"/>
    </row>
    <row r="160" spans="1:16" s="24" customFormat="1" ht="15" hidden="1" customHeight="1" x14ac:dyDescent="0.2">
      <c r="A160" s="211"/>
      <c r="B160" s="191" t="s">
        <v>87</v>
      </c>
      <c r="C160" s="194" t="s">
        <v>82</v>
      </c>
      <c r="D160" s="194" t="s">
        <v>76</v>
      </c>
      <c r="E160" s="23"/>
      <c r="F160" s="200" t="s">
        <v>0</v>
      </c>
      <c r="G160" s="197" t="s">
        <v>138</v>
      </c>
      <c r="H160" s="104"/>
      <c r="I160" s="199" t="s">
        <v>180</v>
      </c>
      <c r="J160" s="206" t="s">
        <v>178</v>
      </c>
      <c r="K160" s="206"/>
      <c r="L160" s="206"/>
      <c r="M160" s="206"/>
      <c r="N160" s="151" t="s">
        <v>34</v>
      </c>
      <c r="O160" s="151" t="s">
        <v>35</v>
      </c>
      <c r="P160" s="151"/>
    </row>
    <row r="161" spans="1:16" ht="24" hidden="1" customHeight="1" x14ac:dyDescent="0.2">
      <c r="A161" s="211"/>
      <c r="B161" s="192"/>
      <c r="C161" s="195"/>
      <c r="D161" s="195"/>
      <c r="E161" s="3"/>
      <c r="F161" s="202"/>
      <c r="G161" s="198"/>
      <c r="H161" s="105"/>
      <c r="I161" s="199"/>
      <c r="J161" s="90" t="s">
        <v>181</v>
      </c>
      <c r="K161" s="90" t="s">
        <v>182</v>
      </c>
      <c r="L161" s="90" t="s">
        <v>183</v>
      </c>
      <c r="M161" s="90" t="s">
        <v>179</v>
      </c>
      <c r="N161" s="152"/>
      <c r="O161" s="152"/>
      <c r="P161" s="179"/>
    </row>
    <row r="162" spans="1:16" ht="15" hidden="1" customHeight="1" x14ac:dyDescent="0.2">
      <c r="A162" s="212"/>
      <c r="B162" s="193"/>
      <c r="C162" s="196"/>
      <c r="D162" s="196"/>
      <c r="E162" s="3"/>
      <c r="F162" s="101">
        <v>0</v>
      </c>
      <c r="G162" s="25">
        <v>0</v>
      </c>
      <c r="H162" s="25"/>
      <c r="I162" s="41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152"/>
    </row>
    <row r="163" spans="1:16" ht="15" hidden="1" customHeight="1" x14ac:dyDescent="0.2">
      <c r="A163" s="210" t="s">
        <v>72</v>
      </c>
      <c r="B163" s="180" t="s">
        <v>71</v>
      </c>
      <c r="C163" s="158" t="s">
        <v>38</v>
      </c>
      <c r="D163" s="27" t="s">
        <v>2</v>
      </c>
      <c r="E163" s="3">
        <f>SUM(E164:E167)</f>
        <v>0</v>
      </c>
      <c r="F163" s="3">
        <f>SUM(I163:O163)</f>
        <v>0</v>
      </c>
      <c r="G163" s="3">
        <f>SUM(G164:G167)</f>
        <v>0</v>
      </c>
      <c r="H163" s="126"/>
      <c r="I163" s="184">
        <f>SUM(M164:M167)</f>
        <v>0</v>
      </c>
      <c r="J163" s="185"/>
      <c r="K163" s="185"/>
      <c r="L163" s="185"/>
      <c r="M163" s="186"/>
      <c r="N163" s="3">
        <f>SUM(N164:N167)</f>
        <v>0</v>
      </c>
      <c r="O163" s="3">
        <f>SUM(O164:O167)</f>
        <v>0</v>
      </c>
      <c r="P163" s="151" t="s">
        <v>93</v>
      </c>
    </row>
    <row r="164" spans="1:16" ht="15" hidden="1" customHeight="1" x14ac:dyDescent="0.2">
      <c r="A164" s="211"/>
      <c r="B164" s="181"/>
      <c r="C164" s="183"/>
      <c r="D164" s="27" t="s">
        <v>1</v>
      </c>
      <c r="E164" s="2">
        <v>0</v>
      </c>
      <c r="F164" s="3">
        <f>SUM(M164:O164)</f>
        <v>0</v>
      </c>
      <c r="G164" s="2">
        <v>0</v>
      </c>
      <c r="H164" s="128"/>
      <c r="I164" s="184">
        <v>0</v>
      </c>
      <c r="J164" s="185"/>
      <c r="K164" s="185"/>
      <c r="L164" s="185"/>
      <c r="M164" s="186"/>
      <c r="N164" s="2">
        <v>0</v>
      </c>
      <c r="O164" s="2">
        <v>0</v>
      </c>
      <c r="P164" s="179"/>
    </row>
    <row r="165" spans="1:16" ht="30" hidden="1" customHeight="1" x14ac:dyDescent="0.2">
      <c r="A165" s="211"/>
      <c r="B165" s="181"/>
      <c r="C165" s="183"/>
      <c r="D165" s="27" t="s">
        <v>5</v>
      </c>
      <c r="E165" s="2">
        <v>0</v>
      </c>
      <c r="F165" s="3">
        <f>SUM(M165:O165)</f>
        <v>0</v>
      </c>
      <c r="G165" s="2">
        <v>0</v>
      </c>
      <c r="H165" s="128"/>
      <c r="I165" s="184">
        <v>0</v>
      </c>
      <c r="J165" s="185"/>
      <c r="K165" s="185"/>
      <c r="L165" s="185"/>
      <c r="M165" s="186"/>
      <c r="N165" s="2">
        <v>0</v>
      </c>
      <c r="O165" s="2">
        <v>0</v>
      </c>
      <c r="P165" s="179"/>
    </row>
    <row r="166" spans="1:16" ht="30" hidden="1" customHeight="1" x14ac:dyDescent="0.2">
      <c r="A166" s="211"/>
      <c r="B166" s="181"/>
      <c r="C166" s="183"/>
      <c r="D166" s="27" t="s">
        <v>12</v>
      </c>
      <c r="E166" s="2">
        <v>0</v>
      </c>
      <c r="F166" s="3">
        <f>SUM(M166:O166)</f>
        <v>0</v>
      </c>
      <c r="G166" s="2">
        <v>0</v>
      </c>
      <c r="H166" s="128"/>
      <c r="I166" s="184">
        <v>0</v>
      </c>
      <c r="J166" s="185"/>
      <c r="K166" s="185"/>
      <c r="L166" s="185"/>
      <c r="M166" s="186"/>
      <c r="N166" s="2">
        <v>0</v>
      </c>
      <c r="O166" s="2">
        <v>0</v>
      </c>
      <c r="P166" s="179"/>
    </row>
    <row r="167" spans="1:16" ht="15" hidden="1" customHeight="1" x14ac:dyDescent="0.2">
      <c r="A167" s="211"/>
      <c r="B167" s="182"/>
      <c r="C167" s="159"/>
      <c r="D167" s="27" t="s">
        <v>18</v>
      </c>
      <c r="E167" s="2">
        <v>0</v>
      </c>
      <c r="F167" s="3">
        <f>SUM(M167:O167)</f>
        <v>0</v>
      </c>
      <c r="G167" s="2">
        <v>0</v>
      </c>
      <c r="H167" s="128"/>
      <c r="I167" s="184">
        <v>0</v>
      </c>
      <c r="J167" s="185"/>
      <c r="K167" s="185"/>
      <c r="L167" s="185"/>
      <c r="M167" s="186"/>
      <c r="N167" s="2">
        <v>0</v>
      </c>
      <c r="O167" s="2">
        <v>0</v>
      </c>
      <c r="P167" s="152"/>
    </row>
    <row r="168" spans="1:16" s="24" customFormat="1" ht="15" hidden="1" customHeight="1" x14ac:dyDescent="0.2">
      <c r="A168" s="211"/>
      <c r="B168" s="191" t="s">
        <v>88</v>
      </c>
      <c r="C168" s="194" t="s">
        <v>82</v>
      </c>
      <c r="D168" s="194" t="s">
        <v>83</v>
      </c>
      <c r="E168" s="23"/>
      <c r="F168" s="200" t="s">
        <v>0</v>
      </c>
      <c r="G168" s="197" t="s">
        <v>138</v>
      </c>
      <c r="H168" s="104"/>
      <c r="I168" s="199" t="s">
        <v>180</v>
      </c>
      <c r="J168" s="206" t="s">
        <v>178</v>
      </c>
      <c r="K168" s="206"/>
      <c r="L168" s="206"/>
      <c r="M168" s="206"/>
      <c r="N168" s="151" t="s">
        <v>34</v>
      </c>
      <c r="O168" s="151" t="s">
        <v>35</v>
      </c>
      <c r="P168" s="151"/>
    </row>
    <row r="169" spans="1:16" ht="24" hidden="1" customHeight="1" x14ac:dyDescent="0.2">
      <c r="A169" s="211"/>
      <c r="B169" s="192"/>
      <c r="C169" s="195"/>
      <c r="D169" s="195"/>
      <c r="E169" s="3"/>
      <c r="F169" s="202"/>
      <c r="G169" s="198"/>
      <c r="H169" s="105"/>
      <c r="I169" s="199"/>
      <c r="J169" s="90" t="s">
        <v>181</v>
      </c>
      <c r="K169" s="90" t="s">
        <v>182</v>
      </c>
      <c r="L169" s="90" t="s">
        <v>183</v>
      </c>
      <c r="M169" s="90" t="s">
        <v>179</v>
      </c>
      <c r="N169" s="152"/>
      <c r="O169" s="152"/>
      <c r="P169" s="179"/>
    </row>
    <row r="170" spans="1:16" ht="15" hidden="1" customHeight="1" x14ac:dyDescent="0.2">
      <c r="A170" s="212"/>
      <c r="B170" s="193"/>
      <c r="C170" s="196"/>
      <c r="D170" s="196"/>
      <c r="E170" s="3"/>
      <c r="F170" s="101">
        <v>0</v>
      </c>
      <c r="G170" s="26">
        <v>0</v>
      </c>
      <c r="H170" s="26"/>
      <c r="I170" s="26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152"/>
    </row>
    <row r="171" spans="1:16" ht="15" customHeight="1" x14ac:dyDescent="0.2">
      <c r="A171" s="210" t="s">
        <v>267</v>
      </c>
      <c r="B171" s="180" t="s">
        <v>172</v>
      </c>
      <c r="C171" s="158" t="s">
        <v>38</v>
      </c>
      <c r="D171" s="27" t="s">
        <v>2</v>
      </c>
      <c r="E171" s="3">
        <f>SUM(E172:E175)</f>
        <v>0</v>
      </c>
      <c r="F171" s="3">
        <f>SUM(F172:F175)</f>
        <v>13400.12</v>
      </c>
      <c r="G171" s="3">
        <f>SUM(G172:G175)</f>
        <v>0</v>
      </c>
      <c r="H171" s="3">
        <f>SUM(H172:H175)</f>
        <v>13400.12</v>
      </c>
      <c r="I171" s="184">
        <f>SUM(I172:M175)</f>
        <v>0</v>
      </c>
      <c r="J171" s="185"/>
      <c r="K171" s="185"/>
      <c r="L171" s="185"/>
      <c r="M171" s="186"/>
      <c r="N171" s="3">
        <f>SUM(N172:N175)</f>
        <v>0</v>
      </c>
      <c r="O171" s="3">
        <f>SUM(O172:O175)</f>
        <v>0</v>
      </c>
      <c r="P171" s="151" t="s">
        <v>93</v>
      </c>
    </row>
    <row r="172" spans="1:16" ht="15" x14ac:dyDescent="0.2">
      <c r="A172" s="211"/>
      <c r="B172" s="181"/>
      <c r="C172" s="183"/>
      <c r="D172" s="27" t="s">
        <v>1</v>
      </c>
      <c r="E172" s="2">
        <v>0</v>
      </c>
      <c r="F172" s="3">
        <f>SUM(M172:O172)</f>
        <v>0</v>
      </c>
      <c r="G172" s="2">
        <v>0</v>
      </c>
      <c r="H172" s="2">
        <v>0</v>
      </c>
      <c r="I172" s="184">
        <v>0</v>
      </c>
      <c r="J172" s="185"/>
      <c r="K172" s="185"/>
      <c r="L172" s="185"/>
      <c r="M172" s="186"/>
      <c r="N172" s="2">
        <v>0</v>
      </c>
      <c r="O172" s="2">
        <v>0</v>
      </c>
      <c r="P172" s="179"/>
    </row>
    <row r="173" spans="1:16" ht="15.75" customHeight="1" x14ac:dyDescent="0.2">
      <c r="A173" s="211"/>
      <c r="B173" s="181"/>
      <c r="C173" s="183"/>
      <c r="D173" s="27" t="s">
        <v>5</v>
      </c>
      <c r="E173" s="2">
        <v>0</v>
      </c>
      <c r="F173" s="3">
        <f>SUM(M173:O173)</f>
        <v>0</v>
      </c>
      <c r="G173" s="2">
        <v>0</v>
      </c>
      <c r="H173" s="2">
        <v>0</v>
      </c>
      <c r="I173" s="184">
        <v>0</v>
      </c>
      <c r="J173" s="185"/>
      <c r="K173" s="185"/>
      <c r="L173" s="185"/>
      <c r="M173" s="186"/>
      <c r="N173" s="2">
        <v>0</v>
      </c>
      <c r="O173" s="2">
        <v>0</v>
      </c>
      <c r="P173" s="179"/>
    </row>
    <row r="174" spans="1:16" ht="30" x14ac:dyDescent="0.2">
      <c r="A174" s="211"/>
      <c r="B174" s="181"/>
      <c r="C174" s="183"/>
      <c r="D174" s="27" t="s">
        <v>12</v>
      </c>
      <c r="E174" s="2">
        <v>0</v>
      </c>
      <c r="F174" s="3">
        <f>SUM(G174:O174)</f>
        <v>13400.12</v>
      </c>
      <c r="G174" s="2">
        <v>0</v>
      </c>
      <c r="H174" s="2">
        <v>13400.12</v>
      </c>
      <c r="I174" s="184">
        <v>0</v>
      </c>
      <c r="J174" s="185"/>
      <c r="K174" s="185"/>
      <c r="L174" s="185"/>
      <c r="M174" s="186"/>
      <c r="N174" s="2">
        <v>0</v>
      </c>
      <c r="O174" s="2">
        <v>0</v>
      </c>
      <c r="P174" s="179"/>
    </row>
    <row r="175" spans="1:16" ht="15" x14ac:dyDescent="0.2">
      <c r="A175" s="211"/>
      <c r="B175" s="182"/>
      <c r="C175" s="159"/>
      <c r="D175" s="27" t="s">
        <v>18</v>
      </c>
      <c r="E175" s="2">
        <v>0</v>
      </c>
      <c r="F175" s="3">
        <f>SUM(M175:O175)</f>
        <v>0</v>
      </c>
      <c r="G175" s="2">
        <v>0</v>
      </c>
      <c r="H175" s="2">
        <v>0</v>
      </c>
      <c r="I175" s="184">
        <v>0</v>
      </c>
      <c r="J175" s="185"/>
      <c r="K175" s="185"/>
      <c r="L175" s="185"/>
      <c r="M175" s="186"/>
      <c r="N175" s="2">
        <v>0</v>
      </c>
      <c r="O175" s="2">
        <v>0</v>
      </c>
      <c r="P175" s="152"/>
    </row>
    <row r="176" spans="1:16" s="24" customFormat="1" ht="15" customHeight="1" x14ac:dyDescent="0.2">
      <c r="A176" s="211"/>
      <c r="B176" s="191" t="s">
        <v>241</v>
      </c>
      <c r="C176" s="194" t="s">
        <v>82</v>
      </c>
      <c r="D176" s="194" t="s">
        <v>76</v>
      </c>
      <c r="E176" s="23"/>
      <c r="F176" s="200" t="s">
        <v>0</v>
      </c>
      <c r="G176" s="197" t="s">
        <v>138</v>
      </c>
      <c r="H176" s="197" t="s">
        <v>139</v>
      </c>
      <c r="I176" s="199" t="s">
        <v>291</v>
      </c>
      <c r="J176" s="206" t="s">
        <v>178</v>
      </c>
      <c r="K176" s="206"/>
      <c r="L176" s="206"/>
      <c r="M176" s="206"/>
      <c r="N176" s="151" t="s">
        <v>34</v>
      </c>
      <c r="O176" s="151" t="s">
        <v>35</v>
      </c>
      <c r="P176" s="151"/>
    </row>
    <row r="177" spans="1:19" ht="32.25" customHeight="1" x14ac:dyDescent="0.2">
      <c r="A177" s="211"/>
      <c r="B177" s="192"/>
      <c r="C177" s="195"/>
      <c r="D177" s="195"/>
      <c r="E177" s="3"/>
      <c r="F177" s="202"/>
      <c r="G177" s="198"/>
      <c r="H177" s="198"/>
      <c r="I177" s="199"/>
      <c r="J177" s="90" t="s">
        <v>181</v>
      </c>
      <c r="K177" s="90" t="s">
        <v>182</v>
      </c>
      <c r="L177" s="90" t="s">
        <v>183</v>
      </c>
      <c r="M177" s="90" t="s">
        <v>179</v>
      </c>
      <c r="N177" s="152"/>
      <c r="O177" s="152"/>
      <c r="P177" s="179"/>
    </row>
    <row r="178" spans="1:19" ht="15.75" customHeight="1" x14ac:dyDescent="0.2">
      <c r="A178" s="212"/>
      <c r="B178" s="193"/>
      <c r="C178" s="196"/>
      <c r="D178" s="196"/>
      <c r="E178" s="3"/>
      <c r="F178" s="101">
        <v>1</v>
      </c>
      <c r="G178" s="26" t="s">
        <v>31</v>
      </c>
      <c r="H178" s="26" t="s">
        <v>22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152"/>
    </row>
    <row r="179" spans="1:19" ht="15" hidden="1" customHeight="1" x14ac:dyDescent="0.2">
      <c r="A179" s="210" t="s">
        <v>171</v>
      </c>
      <c r="B179" s="180" t="s">
        <v>91</v>
      </c>
      <c r="C179" s="158" t="s">
        <v>38</v>
      </c>
      <c r="D179" s="27" t="s">
        <v>2</v>
      </c>
      <c r="E179" s="3">
        <f>SUM(E180:E183)</f>
        <v>0</v>
      </c>
      <c r="F179" s="3">
        <f>SUM(I179:O179)</f>
        <v>0</v>
      </c>
      <c r="G179" s="3">
        <f>SUM(G180:G183)</f>
        <v>0</v>
      </c>
      <c r="H179" s="126"/>
      <c r="I179" s="184">
        <f>SUM(M180:M183)</f>
        <v>0</v>
      </c>
      <c r="J179" s="185"/>
      <c r="K179" s="185"/>
      <c r="L179" s="185"/>
      <c r="M179" s="186"/>
      <c r="N179" s="3">
        <f>SUM(N180:N183)</f>
        <v>0</v>
      </c>
      <c r="O179" s="3">
        <f>SUM(O180:O183)</f>
        <v>0</v>
      </c>
      <c r="P179" s="151" t="s">
        <v>93</v>
      </c>
    </row>
    <row r="180" spans="1:19" ht="15" hidden="1" customHeight="1" x14ac:dyDescent="0.2">
      <c r="A180" s="211"/>
      <c r="B180" s="181"/>
      <c r="C180" s="183"/>
      <c r="D180" s="27" t="s">
        <v>1</v>
      </c>
      <c r="E180" s="2">
        <v>0</v>
      </c>
      <c r="F180" s="3">
        <f>SUM(M180:O180)</f>
        <v>0</v>
      </c>
      <c r="G180" s="2">
        <v>0</v>
      </c>
      <c r="H180" s="128"/>
      <c r="I180" s="184">
        <v>0</v>
      </c>
      <c r="J180" s="185"/>
      <c r="K180" s="185"/>
      <c r="L180" s="185"/>
      <c r="M180" s="186"/>
      <c r="N180" s="2">
        <v>0</v>
      </c>
      <c r="O180" s="2">
        <v>0</v>
      </c>
      <c r="P180" s="179"/>
    </row>
    <row r="181" spans="1:19" ht="30" hidden="1" customHeight="1" x14ac:dyDescent="0.2">
      <c r="A181" s="211"/>
      <c r="B181" s="181"/>
      <c r="C181" s="183"/>
      <c r="D181" s="27" t="s">
        <v>5</v>
      </c>
      <c r="E181" s="2">
        <v>0</v>
      </c>
      <c r="F181" s="3">
        <f>SUM(M181:O181)</f>
        <v>0</v>
      </c>
      <c r="G181" s="2">
        <v>0</v>
      </c>
      <c r="H181" s="128"/>
      <c r="I181" s="184">
        <v>0</v>
      </c>
      <c r="J181" s="185"/>
      <c r="K181" s="185"/>
      <c r="L181" s="185"/>
      <c r="M181" s="186"/>
      <c r="N181" s="2">
        <v>0</v>
      </c>
      <c r="O181" s="2">
        <v>0</v>
      </c>
      <c r="P181" s="179"/>
    </row>
    <row r="182" spans="1:19" ht="30" hidden="1" customHeight="1" x14ac:dyDescent="0.2">
      <c r="A182" s="211"/>
      <c r="B182" s="181"/>
      <c r="C182" s="183"/>
      <c r="D182" s="27" t="s">
        <v>12</v>
      </c>
      <c r="E182" s="2">
        <v>0</v>
      </c>
      <c r="F182" s="3">
        <f>SUM(M182:O182)</f>
        <v>0</v>
      </c>
      <c r="G182" s="2">
        <v>0</v>
      </c>
      <c r="H182" s="128"/>
      <c r="I182" s="184">
        <v>0</v>
      </c>
      <c r="J182" s="185"/>
      <c r="K182" s="185"/>
      <c r="L182" s="185"/>
      <c r="M182" s="186"/>
      <c r="N182" s="2">
        <v>0</v>
      </c>
      <c r="O182" s="2">
        <v>0</v>
      </c>
      <c r="P182" s="179"/>
    </row>
    <row r="183" spans="1:19" ht="15" hidden="1" customHeight="1" x14ac:dyDescent="0.2">
      <c r="A183" s="211"/>
      <c r="B183" s="182"/>
      <c r="C183" s="159"/>
      <c r="D183" s="27" t="s">
        <v>18</v>
      </c>
      <c r="E183" s="2">
        <v>0</v>
      </c>
      <c r="F183" s="3">
        <f>SUM(M183:O183)</f>
        <v>0</v>
      </c>
      <c r="G183" s="2">
        <v>0</v>
      </c>
      <c r="H183" s="128"/>
      <c r="I183" s="184">
        <v>0</v>
      </c>
      <c r="J183" s="185"/>
      <c r="K183" s="185"/>
      <c r="L183" s="185"/>
      <c r="M183" s="186"/>
      <c r="N183" s="2">
        <v>0</v>
      </c>
      <c r="O183" s="2">
        <v>0</v>
      </c>
      <c r="P183" s="152"/>
    </row>
    <row r="184" spans="1:19" s="24" customFormat="1" ht="15" hidden="1" customHeight="1" x14ac:dyDescent="0.2">
      <c r="A184" s="211"/>
      <c r="B184" s="191" t="s">
        <v>92</v>
      </c>
      <c r="C184" s="194" t="s">
        <v>82</v>
      </c>
      <c r="D184" s="194" t="s">
        <v>76</v>
      </c>
      <c r="E184" s="23"/>
      <c r="F184" s="200" t="s">
        <v>0</v>
      </c>
      <c r="G184" s="197" t="s">
        <v>138</v>
      </c>
      <c r="H184" s="104"/>
      <c r="I184" s="199" t="s">
        <v>180</v>
      </c>
      <c r="J184" s="206" t="s">
        <v>178</v>
      </c>
      <c r="K184" s="206"/>
      <c r="L184" s="206"/>
      <c r="M184" s="206"/>
      <c r="N184" s="151" t="s">
        <v>34</v>
      </c>
      <c r="O184" s="151" t="s">
        <v>35</v>
      </c>
      <c r="P184" s="151"/>
    </row>
    <row r="185" spans="1:19" ht="24" hidden="1" customHeight="1" x14ac:dyDescent="0.2">
      <c r="A185" s="211"/>
      <c r="B185" s="192"/>
      <c r="C185" s="195"/>
      <c r="D185" s="195"/>
      <c r="E185" s="3"/>
      <c r="F185" s="202"/>
      <c r="G185" s="198"/>
      <c r="H185" s="105"/>
      <c r="I185" s="199"/>
      <c r="J185" s="90" t="s">
        <v>181</v>
      </c>
      <c r="K185" s="90" t="s">
        <v>182</v>
      </c>
      <c r="L185" s="90" t="s">
        <v>183</v>
      </c>
      <c r="M185" s="90" t="s">
        <v>179</v>
      </c>
      <c r="N185" s="152"/>
      <c r="O185" s="152"/>
      <c r="P185" s="179"/>
    </row>
    <row r="186" spans="1:19" ht="15" hidden="1" customHeight="1" x14ac:dyDescent="0.2">
      <c r="A186" s="212"/>
      <c r="B186" s="193"/>
      <c r="C186" s="196"/>
      <c r="D186" s="196"/>
      <c r="E186" s="3"/>
      <c r="F186" s="101">
        <v>0</v>
      </c>
      <c r="G186" s="26">
        <v>0</v>
      </c>
      <c r="H186" s="26"/>
      <c r="I186" s="26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152"/>
    </row>
    <row r="187" spans="1:19" ht="15" customHeight="1" x14ac:dyDescent="0.2">
      <c r="A187" s="216" t="s">
        <v>20</v>
      </c>
      <c r="B187" s="203" t="s">
        <v>55</v>
      </c>
      <c r="C187" s="173" t="s">
        <v>38</v>
      </c>
      <c r="D187" s="106" t="s">
        <v>2</v>
      </c>
      <c r="E187" s="20">
        <v>0</v>
      </c>
      <c r="F187" s="20">
        <f>SUM(I187:O187)</f>
        <v>0</v>
      </c>
      <c r="G187" s="20">
        <f>SUM(G188:G191)</f>
        <v>0</v>
      </c>
      <c r="H187" s="20">
        <f>SUM(H188:H191)</f>
        <v>0</v>
      </c>
      <c r="I187" s="176">
        <f>SUM(I188:M191)</f>
        <v>0</v>
      </c>
      <c r="J187" s="177"/>
      <c r="K187" s="177"/>
      <c r="L187" s="177"/>
      <c r="M187" s="178"/>
      <c r="N187" s="20">
        <f>SUM(N188:N191)</f>
        <v>0</v>
      </c>
      <c r="O187" s="20">
        <f>SUM(O188:O191)</f>
        <v>0</v>
      </c>
      <c r="P187" s="151" t="s">
        <v>93</v>
      </c>
    </row>
    <row r="188" spans="1:19" ht="14.25" customHeight="1" x14ac:dyDescent="0.2">
      <c r="A188" s="217"/>
      <c r="B188" s="204"/>
      <c r="C188" s="174"/>
      <c r="D188" s="106" t="s">
        <v>1</v>
      </c>
      <c r="E188" s="20">
        <v>0</v>
      </c>
      <c r="F188" s="20">
        <f>SUM(I188:O188)</f>
        <v>0</v>
      </c>
      <c r="G188" s="20">
        <f>G193</f>
        <v>0</v>
      </c>
      <c r="H188" s="20">
        <f>H193</f>
        <v>0</v>
      </c>
      <c r="I188" s="176">
        <f>I193</f>
        <v>0</v>
      </c>
      <c r="J188" s="177"/>
      <c r="K188" s="177"/>
      <c r="L188" s="177"/>
      <c r="M188" s="178"/>
      <c r="N188" s="20">
        <f>N193</f>
        <v>0</v>
      </c>
      <c r="O188" s="20">
        <f>O193</f>
        <v>0</v>
      </c>
      <c r="P188" s="179"/>
    </row>
    <row r="189" spans="1:19" ht="28.5" x14ac:dyDescent="0.2">
      <c r="A189" s="217"/>
      <c r="B189" s="204"/>
      <c r="C189" s="174"/>
      <c r="D189" s="106" t="s">
        <v>5</v>
      </c>
      <c r="E189" s="20">
        <v>0</v>
      </c>
      <c r="F189" s="20">
        <f>SUM(I189:O189)</f>
        <v>0</v>
      </c>
      <c r="G189" s="20">
        <f t="shared" ref="G189:H189" si="8">G194</f>
        <v>0</v>
      </c>
      <c r="H189" s="20">
        <f t="shared" si="8"/>
        <v>0</v>
      </c>
      <c r="I189" s="176">
        <f>I194</f>
        <v>0</v>
      </c>
      <c r="J189" s="177"/>
      <c r="K189" s="177"/>
      <c r="L189" s="177"/>
      <c r="M189" s="178"/>
      <c r="N189" s="20">
        <f t="shared" ref="N189:O191" si="9">N194</f>
        <v>0</v>
      </c>
      <c r="O189" s="20">
        <f t="shared" si="9"/>
        <v>0</v>
      </c>
      <c r="P189" s="179"/>
    </row>
    <row r="190" spans="1:19" ht="28.5" x14ac:dyDescent="0.2">
      <c r="A190" s="217"/>
      <c r="B190" s="204"/>
      <c r="C190" s="174"/>
      <c r="D190" s="106" t="s">
        <v>12</v>
      </c>
      <c r="E190" s="20">
        <v>0</v>
      </c>
      <c r="F190" s="20">
        <f>SUM(I190:O190)</f>
        <v>0</v>
      </c>
      <c r="G190" s="20">
        <f t="shared" ref="G190:H190" si="10">G195</f>
        <v>0</v>
      </c>
      <c r="H190" s="20">
        <f t="shared" si="10"/>
        <v>0</v>
      </c>
      <c r="I190" s="176">
        <f>I195</f>
        <v>0</v>
      </c>
      <c r="J190" s="177"/>
      <c r="K190" s="177"/>
      <c r="L190" s="177"/>
      <c r="M190" s="178"/>
      <c r="N190" s="20">
        <f t="shared" si="9"/>
        <v>0</v>
      </c>
      <c r="O190" s="20">
        <f t="shared" si="9"/>
        <v>0</v>
      </c>
      <c r="P190" s="179"/>
      <c r="Q190" s="15"/>
      <c r="S190" s="16"/>
    </row>
    <row r="191" spans="1:19" ht="22.5" customHeight="1" x14ac:dyDescent="0.2">
      <c r="A191" s="218"/>
      <c r="B191" s="205"/>
      <c r="C191" s="175"/>
      <c r="D191" s="106" t="s">
        <v>97</v>
      </c>
      <c r="E191" s="20">
        <v>0</v>
      </c>
      <c r="F191" s="20">
        <v>0</v>
      </c>
      <c r="G191" s="20">
        <f t="shared" ref="G191:H191" si="11">G196</f>
        <v>0</v>
      </c>
      <c r="H191" s="20">
        <f t="shared" si="11"/>
        <v>0</v>
      </c>
      <c r="I191" s="176">
        <f>I196</f>
        <v>0</v>
      </c>
      <c r="J191" s="177"/>
      <c r="K191" s="177"/>
      <c r="L191" s="177"/>
      <c r="M191" s="178"/>
      <c r="N191" s="20">
        <f t="shared" si="9"/>
        <v>0</v>
      </c>
      <c r="O191" s="20">
        <f t="shared" si="9"/>
        <v>0</v>
      </c>
      <c r="P191" s="152"/>
    </row>
    <row r="192" spans="1:19" ht="15" customHeight="1" x14ac:dyDescent="0.2">
      <c r="A192" s="210" t="s">
        <v>56</v>
      </c>
      <c r="B192" s="180" t="s">
        <v>32</v>
      </c>
      <c r="C192" s="158" t="s">
        <v>38</v>
      </c>
      <c r="D192" s="27" t="s">
        <v>2</v>
      </c>
      <c r="E192" s="3">
        <f>SUM(E193:E196)</f>
        <v>0</v>
      </c>
      <c r="F192" s="3">
        <f>SUM(I192:O192)</f>
        <v>0</v>
      </c>
      <c r="G192" s="3">
        <f>SUM(G193:G196)</f>
        <v>0</v>
      </c>
      <c r="H192" s="3">
        <f>SUM(H193:H196)</f>
        <v>0</v>
      </c>
      <c r="I192" s="184">
        <f>SUM(M193:M196)</f>
        <v>0</v>
      </c>
      <c r="J192" s="185"/>
      <c r="K192" s="185"/>
      <c r="L192" s="185"/>
      <c r="M192" s="186"/>
      <c r="N192" s="3">
        <f>SUM(N193:N196)</f>
        <v>0</v>
      </c>
      <c r="O192" s="3">
        <f>SUM(O193:O196)</f>
        <v>0</v>
      </c>
      <c r="P192" s="151" t="s">
        <v>93</v>
      </c>
    </row>
    <row r="193" spans="1:19" ht="15" x14ac:dyDescent="0.2">
      <c r="A193" s="211"/>
      <c r="B193" s="181"/>
      <c r="C193" s="183"/>
      <c r="D193" s="27" t="s">
        <v>1</v>
      </c>
      <c r="E193" s="3">
        <v>0</v>
      </c>
      <c r="F193" s="3">
        <f>SUM(I193:O193)</f>
        <v>0</v>
      </c>
      <c r="G193" s="3">
        <v>0</v>
      </c>
      <c r="H193" s="3">
        <v>0</v>
      </c>
      <c r="I193" s="184">
        <v>0</v>
      </c>
      <c r="J193" s="185"/>
      <c r="K193" s="185"/>
      <c r="L193" s="185"/>
      <c r="M193" s="186"/>
      <c r="N193" s="2">
        <v>0</v>
      </c>
      <c r="O193" s="2">
        <v>0</v>
      </c>
      <c r="P193" s="179"/>
    </row>
    <row r="194" spans="1:19" ht="21.75" customHeight="1" x14ac:dyDescent="0.2">
      <c r="A194" s="211"/>
      <c r="B194" s="181"/>
      <c r="C194" s="183"/>
      <c r="D194" s="27" t="s">
        <v>5</v>
      </c>
      <c r="E194" s="3">
        <v>0</v>
      </c>
      <c r="F194" s="3">
        <f>SUM(I194:O194)</f>
        <v>0</v>
      </c>
      <c r="G194" s="3">
        <v>0</v>
      </c>
      <c r="H194" s="3">
        <v>0</v>
      </c>
      <c r="I194" s="184">
        <v>0</v>
      </c>
      <c r="J194" s="185"/>
      <c r="K194" s="185"/>
      <c r="L194" s="185"/>
      <c r="M194" s="186"/>
      <c r="N194" s="2">
        <v>0</v>
      </c>
      <c r="O194" s="2">
        <v>0</v>
      </c>
      <c r="P194" s="179"/>
    </row>
    <row r="195" spans="1:19" ht="30" x14ac:dyDescent="0.2">
      <c r="A195" s="211"/>
      <c r="B195" s="181"/>
      <c r="C195" s="183"/>
      <c r="D195" s="27" t="s">
        <v>12</v>
      </c>
      <c r="E195" s="3">
        <v>0</v>
      </c>
      <c r="F195" s="3">
        <f>SUM(I195:O195)</f>
        <v>0</v>
      </c>
      <c r="G195" s="3">
        <v>0</v>
      </c>
      <c r="H195" s="3">
        <v>0</v>
      </c>
      <c r="I195" s="184">
        <v>0</v>
      </c>
      <c r="J195" s="185"/>
      <c r="K195" s="185"/>
      <c r="L195" s="185"/>
      <c r="M195" s="186"/>
      <c r="N195" s="2">
        <v>0</v>
      </c>
      <c r="O195" s="2">
        <v>0</v>
      </c>
      <c r="P195" s="179"/>
      <c r="Q195" s="15"/>
    </row>
    <row r="196" spans="1:19" ht="15" x14ac:dyDescent="0.2">
      <c r="A196" s="211"/>
      <c r="B196" s="182"/>
      <c r="C196" s="159"/>
      <c r="D196" s="27" t="s">
        <v>18</v>
      </c>
      <c r="E196" s="3">
        <v>0</v>
      </c>
      <c r="F196" s="3">
        <f>SUM(I196:O196)</f>
        <v>0</v>
      </c>
      <c r="G196" s="3">
        <v>0</v>
      </c>
      <c r="H196" s="3">
        <v>0</v>
      </c>
      <c r="I196" s="184">
        <v>0</v>
      </c>
      <c r="J196" s="185"/>
      <c r="K196" s="185"/>
      <c r="L196" s="185"/>
      <c r="M196" s="186"/>
      <c r="N196" s="2">
        <v>0</v>
      </c>
      <c r="O196" s="2">
        <v>0</v>
      </c>
      <c r="P196" s="152"/>
    </row>
    <row r="197" spans="1:19" s="24" customFormat="1" ht="15" customHeight="1" x14ac:dyDescent="0.2">
      <c r="A197" s="211"/>
      <c r="B197" s="191" t="s">
        <v>101</v>
      </c>
      <c r="C197" s="194" t="s">
        <v>82</v>
      </c>
      <c r="D197" s="194" t="s">
        <v>95</v>
      </c>
      <c r="E197" s="23"/>
      <c r="F197" s="200" t="s">
        <v>0</v>
      </c>
      <c r="G197" s="197" t="s">
        <v>138</v>
      </c>
      <c r="H197" s="197" t="s">
        <v>139</v>
      </c>
      <c r="I197" s="199" t="s">
        <v>291</v>
      </c>
      <c r="J197" s="206" t="s">
        <v>178</v>
      </c>
      <c r="K197" s="206"/>
      <c r="L197" s="206"/>
      <c r="M197" s="206"/>
      <c r="N197" s="151" t="s">
        <v>34</v>
      </c>
      <c r="O197" s="151" t="s">
        <v>35</v>
      </c>
      <c r="P197" s="151"/>
    </row>
    <row r="198" spans="1:19" ht="24" customHeight="1" x14ac:dyDescent="0.2">
      <c r="A198" s="211"/>
      <c r="B198" s="192"/>
      <c r="C198" s="195"/>
      <c r="D198" s="195"/>
      <c r="E198" s="3"/>
      <c r="F198" s="202"/>
      <c r="G198" s="198"/>
      <c r="H198" s="198"/>
      <c r="I198" s="199"/>
      <c r="J198" s="90" t="s">
        <v>181</v>
      </c>
      <c r="K198" s="90" t="s">
        <v>182</v>
      </c>
      <c r="L198" s="90" t="s">
        <v>183</v>
      </c>
      <c r="M198" s="90" t="s">
        <v>179</v>
      </c>
      <c r="N198" s="152"/>
      <c r="O198" s="152"/>
      <c r="P198" s="179"/>
    </row>
    <row r="199" spans="1:19" ht="15" x14ac:dyDescent="0.2">
      <c r="A199" s="212"/>
      <c r="B199" s="193"/>
      <c r="C199" s="196"/>
      <c r="D199" s="196"/>
      <c r="E199" s="3"/>
      <c r="F199" s="101">
        <v>0</v>
      </c>
      <c r="G199" s="26">
        <v>0</v>
      </c>
      <c r="H199" s="26" t="s">
        <v>31</v>
      </c>
      <c r="I199" s="26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152"/>
    </row>
    <row r="200" spans="1:19" ht="15" customHeight="1" x14ac:dyDescent="0.2">
      <c r="A200" s="216" t="s">
        <v>23</v>
      </c>
      <c r="B200" s="203" t="s">
        <v>57</v>
      </c>
      <c r="C200" s="173" t="s">
        <v>38</v>
      </c>
      <c r="D200" s="106" t="s">
        <v>2</v>
      </c>
      <c r="E200" s="20">
        <v>0</v>
      </c>
      <c r="F200" s="20">
        <f>SUM(G200:O200)</f>
        <v>12774</v>
      </c>
      <c r="G200" s="20">
        <f>SUM(G201:G204)</f>
        <v>0</v>
      </c>
      <c r="H200" s="20">
        <f>SUM(H201:H204)</f>
        <v>12774</v>
      </c>
      <c r="I200" s="176">
        <f>SUM(I201:M204)</f>
        <v>0</v>
      </c>
      <c r="J200" s="177"/>
      <c r="K200" s="177"/>
      <c r="L200" s="177"/>
      <c r="M200" s="178"/>
      <c r="N200" s="20">
        <f>SUM(N201:N204)</f>
        <v>0</v>
      </c>
      <c r="O200" s="20">
        <f>SUM(O201:O204)</f>
        <v>0</v>
      </c>
      <c r="P200" s="151" t="s">
        <v>93</v>
      </c>
    </row>
    <row r="201" spans="1:19" ht="14.25" customHeight="1" x14ac:dyDescent="0.2">
      <c r="A201" s="217"/>
      <c r="B201" s="204"/>
      <c r="C201" s="174"/>
      <c r="D201" s="106" t="s">
        <v>1</v>
      </c>
      <c r="E201" s="20">
        <v>0</v>
      </c>
      <c r="F201" s="20">
        <v>0</v>
      </c>
      <c r="G201" s="20">
        <f t="shared" ref="G201:H201" si="12">G206+G214</f>
        <v>0</v>
      </c>
      <c r="H201" s="20">
        <f t="shared" si="12"/>
        <v>0</v>
      </c>
      <c r="I201" s="176">
        <f>I206+M214</f>
        <v>0</v>
      </c>
      <c r="J201" s="177"/>
      <c r="K201" s="177"/>
      <c r="L201" s="177"/>
      <c r="M201" s="178"/>
      <c r="N201" s="20">
        <f t="shared" ref="N201:O204" si="13">N206+N214</f>
        <v>0</v>
      </c>
      <c r="O201" s="20">
        <f t="shared" si="13"/>
        <v>0</v>
      </c>
      <c r="P201" s="179"/>
    </row>
    <row r="202" spans="1:19" ht="28.5" x14ac:dyDescent="0.2">
      <c r="A202" s="217"/>
      <c r="B202" s="204"/>
      <c r="C202" s="174"/>
      <c r="D202" s="106" t="s">
        <v>5</v>
      </c>
      <c r="E202" s="20">
        <v>0</v>
      </c>
      <c r="F202" s="20">
        <f>SUM(I202:O202)</f>
        <v>0</v>
      </c>
      <c r="G202" s="20">
        <f t="shared" ref="G202:H202" si="14">G207+G215</f>
        <v>0</v>
      </c>
      <c r="H202" s="20">
        <f t="shared" si="14"/>
        <v>0</v>
      </c>
      <c r="I202" s="176">
        <f>I207+M215</f>
        <v>0</v>
      </c>
      <c r="J202" s="177"/>
      <c r="K202" s="177"/>
      <c r="L202" s="177"/>
      <c r="M202" s="178"/>
      <c r="N202" s="20">
        <f t="shared" si="13"/>
        <v>0</v>
      </c>
      <c r="O202" s="20">
        <f t="shared" si="13"/>
        <v>0</v>
      </c>
      <c r="P202" s="179"/>
    </row>
    <row r="203" spans="1:19" ht="28.5" x14ac:dyDescent="0.2">
      <c r="A203" s="217"/>
      <c r="B203" s="204"/>
      <c r="C203" s="174"/>
      <c r="D203" s="106" t="s">
        <v>12</v>
      </c>
      <c r="E203" s="20">
        <v>0</v>
      </c>
      <c r="F203" s="20">
        <f>SUM(G203:O203)</f>
        <v>12774</v>
      </c>
      <c r="G203" s="20">
        <f t="shared" ref="G203:H203" si="15">G208+G216</f>
        <v>0</v>
      </c>
      <c r="H203" s="20">
        <f t="shared" si="15"/>
        <v>12774</v>
      </c>
      <c r="I203" s="176">
        <f>I208</f>
        <v>0</v>
      </c>
      <c r="J203" s="177"/>
      <c r="K203" s="177"/>
      <c r="L203" s="177"/>
      <c r="M203" s="178"/>
      <c r="N203" s="20">
        <f t="shared" si="13"/>
        <v>0</v>
      </c>
      <c r="O203" s="20">
        <f t="shared" si="13"/>
        <v>0</v>
      </c>
      <c r="P203" s="179"/>
      <c r="Q203" s="15"/>
      <c r="S203" s="16"/>
    </row>
    <row r="204" spans="1:19" ht="22.5" customHeight="1" x14ac:dyDescent="0.2">
      <c r="A204" s="218"/>
      <c r="B204" s="205"/>
      <c r="C204" s="175"/>
      <c r="D204" s="106" t="s">
        <v>18</v>
      </c>
      <c r="E204" s="20">
        <v>0</v>
      </c>
      <c r="F204" s="20">
        <v>0</v>
      </c>
      <c r="G204" s="20">
        <f t="shared" ref="G204:H204" si="16">G209+G217</f>
        <v>0</v>
      </c>
      <c r="H204" s="20">
        <f t="shared" si="16"/>
        <v>0</v>
      </c>
      <c r="I204" s="176">
        <f>I209+M217</f>
        <v>0</v>
      </c>
      <c r="J204" s="177"/>
      <c r="K204" s="177"/>
      <c r="L204" s="177"/>
      <c r="M204" s="178"/>
      <c r="N204" s="20">
        <f t="shared" si="13"/>
        <v>0</v>
      </c>
      <c r="O204" s="20">
        <f t="shared" si="13"/>
        <v>0</v>
      </c>
      <c r="P204" s="152"/>
    </row>
    <row r="205" spans="1:19" ht="15" customHeight="1" x14ac:dyDescent="0.2">
      <c r="A205" s="210" t="s">
        <v>58</v>
      </c>
      <c r="B205" s="180" t="s">
        <v>189</v>
      </c>
      <c r="C205" s="158" t="s">
        <v>38</v>
      </c>
      <c r="D205" s="27" t="s">
        <v>2</v>
      </c>
      <c r="E205" s="3">
        <f>SUM(E206:E209)</f>
        <v>1531.32</v>
      </c>
      <c r="F205" s="3">
        <f>SUM(I205:O205)</f>
        <v>0</v>
      </c>
      <c r="G205" s="3">
        <f>SUM(G206:G209)</f>
        <v>0</v>
      </c>
      <c r="H205" s="3">
        <f>SUM(H206:H209)</f>
        <v>12774</v>
      </c>
      <c r="I205" s="184">
        <f>SUM(I206:M209)</f>
        <v>0</v>
      </c>
      <c r="J205" s="185"/>
      <c r="K205" s="185"/>
      <c r="L205" s="185"/>
      <c r="M205" s="186"/>
      <c r="N205" s="3">
        <f>SUM(N206:N209)</f>
        <v>0</v>
      </c>
      <c r="O205" s="3">
        <f>SUM(O206:O209)</f>
        <v>0</v>
      </c>
      <c r="P205" s="151" t="s">
        <v>93</v>
      </c>
    </row>
    <row r="206" spans="1:19" ht="15" x14ac:dyDescent="0.2">
      <c r="A206" s="211"/>
      <c r="B206" s="181"/>
      <c r="C206" s="183"/>
      <c r="D206" s="27" t="s">
        <v>1</v>
      </c>
      <c r="E206" s="3">
        <v>0</v>
      </c>
      <c r="F206" s="3">
        <f>SUM(I206:O206)</f>
        <v>0</v>
      </c>
      <c r="G206" s="3">
        <v>0</v>
      </c>
      <c r="H206" s="3">
        <v>0</v>
      </c>
      <c r="I206" s="184">
        <v>0</v>
      </c>
      <c r="J206" s="185"/>
      <c r="K206" s="185"/>
      <c r="L206" s="185"/>
      <c r="M206" s="186"/>
      <c r="N206" s="2">
        <v>0</v>
      </c>
      <c r="O206" s="2">
        <v>0</v>
      </c>
      <c r="P206" s="179"/>
    </row>
    <row r="207" spans="1:19" ht="19.5" customHeight="1" x14ac:dyDescent="0.2">
      <c r="A207" s="211"/>
      <c r="B207" s="181"/>
      <c r="C207" s="183"/>
      <c r="D207" s="27" t="s">
        <v>5</v>
      </c>
      <c r="E207" s="3">
        <v>0</v>
      </c>
      <c r="F207" s="3">
        <f>SUM(I207:O207)</f>
        <v>0</v>
      </c>
      <c r="G207" s="3">
        <v>0</v>
      </c>
      <c r="H207" s="3">
        <v>0</v>
      </c>
      <c r="I207" s="184">
        <v>0</v>
      </c>
      <c r="J207" s="185"/>
      <c r="K207" s="185"/>
      <c r="L207" s="185"/>
      <c r="M207" s="186"/>
      <c r="N207" s="2">
        <v>0</v>
      </c>
      <c r="O207" s="2">
        <v>0</v>
      </c>
      <c r="P207" s="179"/>
    </row>
    <row r="208" spans="1:19" ht="30" x14ac:dyDescent="0.2">
      <c r="A208" s="211"/>
      <c r="B208" s="181"/>
      <c r="C208" s="183"/>
      <c r="D208" s="27" t="s">
        <v>12</v>
      </c>
      <c r="E208" s="3">
        <v>1531.32</v>
      </c>
      <c r="F208" s="3">
        <f>SUM(I208:O208)</f>
        <v>0</v>
      </c>
      <c r="G208" s="3">
        <v>0</v>
      </c>
      <c r="H208" s="3">
        <v>12774</v>
      </c>
      <c r="I208" s="184">
        <v>0</v>
      </c>
      <c r="J208" s="185"/>
      <c r="K208" s="185"/>
      <c r="L208" s="185"/>
      <c r="M208" s="186"/>
      <c r="N208" s="2">
        <v>0</v>
      </c>
      <c r="O208" s="2">
        <v>0</v>
      </c>
      <c r="P208" s="179"/>
      <c r="Q208" s="15"/>
    </row>
    <row r="209" spans="1:18" ht="15" x14ac:dyDescent="0.2">
      <c r="A209" s="211"/>
      <c r="B209" s="182"/>
      <c r="C209" s="159"/>
      <c r="D209" s="27" t="s">
        <v>18</v>
      </c>
      <c r="E209" s="3">
        <v>0</v>
      </c>
      <c r="F209" s="3">
        <f>SUM(I209:O209)</f>
        <v>0</v>
      </c>
      <c r="G209" s="3">
        <v>0</v>
      </c>
      <c r="H209" s="3">
        <v>0</v>
      </c>
      <c r="I209" s="184">
        <v>0</v>
      </c>
      <c r="J209" s="185"/>
      <c r="K209" s="185"/>
      <c r="L209" s="185"/>
      <c r="M209" s="186"/>
      <c r="N209" s="2">
        <v>0</v>
      </c>
      <c r="O209" s="2">
        <v>0</v>
      </c>
      <c r="P209" s="152"/>
    </row>
    <row r="210" spans="1:18" s="24" customFormat="1" ht="15" customHeight="1" x14ac:dyDescent="0.2">
      <c r="A210" s="211"/>
      <c r="B210" s="191" t="s">
        <v>190</v>
      </c>
      <c r="C210" s="194" t="s">
        <v>82</v>
      </c>
      <c r="D210" s="194" t="s">
        <v>95</v>
      </c>
      <c r="E210" s="23"/>
      <c r="F210" s="200" t="s">
        <v>0</v>
      </c>
      <c r="G210" s="197" t="s">
        <v>138</v>
      </c>
      <c r="H210" s="104"/>
      <c r="I210" s="199" t="s">
        <v>180</v>
      </c>
      <c r="J210" s="206" t="s">
        <v>178</v>
      </c>
      <c r="K210" s="206"/>
      <c r="L210" s="206"/>
      <c r="M210" s="206"/>
      <c r="N210" s="151" t="s">
        <v>34</v>
      </c>
      <c r="O210" s="151" t="s">
        <v>35</v>
      </c>
      <c r="P210" s="151"/>
    </row>
    <row r="211" spans="1:18" ht="24" customHeight="1" x14ac:dyDescent="0.2">
      <c r="A211" s="211"/>
      <c r="B211" s="192"/>
      <c r="C211" s="195"/>
      <c r="D211" s="195"/>
      <c r="E211" s="3"/>
      <c r="F211" s="202"/>
      <c r="G211" s="198"/>
      <c r="H211" s="105"/>
      <c r="I211" s="199"/>
      <c r="J211" s="90" t="s">
        <v>181</v>
      </c>
      <c r="K211" s="90" t="s">
        <v>182</v>
      </c>
      <c r="L211" s="90" t="s">
        <v>183</v>
      </c>
      <c r="M211" s="90" t="s">
        <v>179</v>
      </c>
      <c r="N211" s="152"/>
      <c r="O211" s="152"/>
      <c r="P211" s="179"/>
    </row>
    <row r="212" spans="1:18" ht="15" x14ac:dyDescent="0.2">
      <c r="A212" s="212"/>
      <c r="B212" s="193"/>
      <c r="C212" s="196"/>
      <c r="D212" s="196"/>
      <c r="E212" s="3"/>
      <c r="F212" s="101" t="s">
        <v>249</v>
      </c>
      <c r="G212" s="42">
        <v>0</v>
      </c>
      <c r="H212" s="42">
        <v>32</v>
      </c>
      <c r="I212" s="26" t="s">
        <v>31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152"/>
    </row>
    <row r="213" spans="1:18" ht="15" hidden="1" customHeight="1" x14ac:dyDescent="0.2">
      <c r="A213" s="210" t="s">
        <v>59</v>
      </c>
      <c r="B213" s="180" t="s">
        <v>60</v>
      </c>
      <c r="C213" s="158" t="s">
        <v>38</v>
      </c>
      <c r="D213" s="27" t="s">
        <v>2</v>
      </c>
      <c r="E213" s="3">
        <f>SUM(E214:E217)</f>
        <v>0</v>
      </c>
      <c r="F213" s="3">
        <f>SUM(I213:O213)</f>
        <v>0</v>
      </c>
      <c r="G213" s="107"/>
      <c r="H213" s="107"/>
      <c r="I213" s="184">
        <f>SUM(M214:M217)</f>
        <v>0</v>
      </c>
      <c r="J213" s="185"/>
      <c r="K213" s="185"/>
      <c r="L213" s="185"/>
      <c r="M213" s="186"/>
      <c r="N213" s="3">
        <f>SUM(N214:N217)</f>
        <v>0</v>
      </c>
      <c r="O213" s="3">
        <f>SUM(O214:O217)</f>
        <v>0</v>
      </c>
      <c r="P213" s="151" t="s">
        <v>93</v>
      </c>
    </row>
    <row r="214" spans="1:18" ht="15" hidden="1" customHeight="1" x14ac:dyDescent="0.2">
      <c r="A214" s="211"/>
      <c r="B214" s="181"/>
      <c r="C214" s="183"/>
      <c r="D214" s="27" t="s">
        <v>1</v>
      </c>
      <c r="E214" s="3">
        <v>0</v>
      </c>
      <c r="F214" s="3">
        <f>SUM(M214:O214)</f>
        <v>0</v>
      </c>
      <c r="G214" s="107"/>
      <c r="H214" s="107"/>
      <c r="I214" s="184">
        <v>0</v>
      </c>
      <c r="J214" s="185"/>
      <c r="K214" s="185"/>
      <c r="L214" s="185"/>
      <c r="M214" s="186"/>
      <c r="N214" s="2">
        <v>0</v>
      </c>
      <c r="O214" s="2">
        <v>0</v>
      </c>
      <c r="P214" s="179"/>
    </row>
    <row r="215" spans="1:18" ht="30" hidden="1" customHeight="1" x14ac:dyDescent="0.2">
      <c r="A215" s="211"/>
      <c r="B215" s="181"/>
      <c r="C215" s="183"/>
      <c r="D215" s="27" t="s">
        <v>5</v>
      </c>
      <c r="E215" s="3">
        <v>0</v>
      </c>
      <c r="F215" s="3">
        <f>SUM(M215:O215)</f>
        <v>0</v>
      </c>
      <c r="G215" s="107"/>
      <c r="H215" s="107"/>
      <c r="I215" s="184">
        <v>0</v>
      </c>
      <c r="J215" s="185"/>
      <c r="K215" s="185"/>
      <c r="L215" s="185"/>
      <c r="M215" s="186"/>
      <c r="N215" s="2">
        <v>0</v>
      </c>
      <c r="O215" s="2">
        <v>0</v>
      </c>
      <c r="P215" s="179"/>
    </row>
    <row r="216" spans="1:18" ht="30" hidden="1" customHeight="1" x14ac:dyDescent="0.2">
      <c r="A216" s="211"/>
      <c r="B216" s="181"/>
      <c r="C216" s="183"/>
      <c r="D216" s="27" t="s">
        <v>12</v>
      </c>
      <c r="E216" s="3">
        <v>0</v>
      </c>
      <c r="F216" s="3">
        <f>SUM(M216:O216)</f>
        <v>0</v>
      </c>
      <c r="G216" s="107"/>
      <c r="H216" s="107"/>
      <c r="I216" s="184">
        <v>0</v>
      </c>
      <c r="J216" s="185"/>
      <c r="K216" s="185"/>
      <c r="L216" s="185"/>
      <c r="M216" s="186"/>
      <c r="N216" s="2">
        <v>0</v>
      </c>
      <c r="O216" s="2">
        <v>0</v>
      </c>
      <c r="P216" s="179"/>
    </row>
    <row r="217" spans="1:18" ht="34.5" hidden="1" customHeight="1" x14ac:dyDescent="0.2">
      <c r="A217" s="211"/>
      <c r="B217" s="182"/>
      <c r="C217" s="159"/>
      <c r="D217" s="27" t="s">
        <v>18</v>
      </c>
      <c r="E217" s="3">
        <v>0</v>
      </c>
      <c r="F217" s="3">
        <f>SUM(M217:O217)</f>
        <v>0</v>
      </c>
      <c r="G217" s="107"/>
      <c r="H217" s="107"/>
      <c r="I217" s="184">
        <v>0</v>
      </c>
      <c r="J217" s="185"/>
      <c r="K217" s="185"/>
      <c r="L217" s="185"/>
      <c r="M217" s="186"/>
      <c r="N217" s="2">
        <v>0</v>
      </c>
      <c r="O217" s="2">
        <v>0</v>
      </c>
      <c r="P217" s="152"/>
    </row>
    <row r="218" spans="1:18" s="24" customFormat="1" ht="15" hidden="1" customHeight="1" x14ac:dyDescent="0.2">
      <c r="A218" s="211"/>
      <c r="B218" s="191" t="s">
        <v>89</v>
      </c>
      <c r="C218" s="194" t="s">
        <v>82</v>
      </c>
      <c r="D218" s="194" t="s">
        <v>76</v>
      </c>
      <c r="E218" s="23"/>
      <c r="F218" s="200" t="s">
        <v>0</v>
      </c>
      <c r="G218" s="104"/>
      <c r="H218" s="104"/>
      <c r="I218" s="197" t="s">
        <v>74</v>
      </c>
      <c r="J218" s="258" t="s">
        <v>75</v>
      </c>
      <c r="K218" s="259"/>
      <c r="L218" s="259"/>
      <c r="M218" s="260"/>
      <c r="N218" s="151" t="s">
        <v>34</v>
      </c>
      <c r="O218" s="151" t="s">
        <v>35</v>
      </c>
      <c r="P218" s="151"/>
    </row>
    <row r="219" spans="1:18" ht="15" hidden="1" customHeight="1" x14ac:dyDescent="0.2">
      <c r="A219" s="211"/>
      <c r="B219" s="192"/>
      <c r="C219" s="195"/>
      <c r="D219" s="195"/>
      <c r="E219" s="3"/>
      <c r="F219" s="202"/>
      <c r="G219" s="105"/>
      <c r="H219" s="105"/>
      <c r="I219" s="198"/>
      <c r="J219" s="22" t="s">
        <v>78</v>
      </c>
      <c r="K219" s="22" t="s">
        <v>79</v>
      </c>
      <c r="L219" s="22" t="s">
        <v>80</v>
      </c>
      <c r="M219" s="101" t="s">
        <v>81</v>
      </c>
      <c r="N219" s="152"/>
      <c r="O219" s="152"/>
      <c r="P219" s="179"/>
    </row>
    <row r="220" spans="1:18" ht="15" hidden="1" customHeight="1" x14ac:dyDescent="0.2">
      <c r="A220" s="212"/>
      <c r="B220" s="193"/>
      <c r="C220" s="196"/>
      <c r="D220" s="196"/>
      <c r="E220" s="3"/>
      <c r="F220" s="101" t="s">
        <v>77</v>
      </c>
      <c r="G220" s="22"/>
      <c r="H220" s="22"/>
      <c r="I220" s="11"/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152"/>
    </row>
    <row r="221" spans="1:18" ht="14.25" customHeight="1" x14ac:dyDescent="0.2">
      <c r="A221" s="216"/>
      <c r="B221" s="219" t="s">
        <v>24</v>
      </c>
      <c r="C221" s="220"/>
      <c r="D221" s="106" t="s">
        <v>2</v>
      </c>
      <c r="E221" s="19">
        <f>SUM(E222:E225)</f>
        <v>0</v>
      </c>
      <c r="F221" s="19">
        <f>SUM(G221:O221)</f>
        <v>3624471.76</v>
      </c>
      <c r="G221" s="19">
        <f>SUM(G222:G225)</f>
        <v>752834.71999999986</v>
      </c>
      <c r="H221" s="19">
        <f>SUM(H222:H225)</f>
        <v>978287.91999999993</v>
      </c>
      <c r="I221" s="176">
        <f>SUM(I222:M225)</f>
        <v>844901.51000000013</v>
      </c>
      <c r="J221" s="177"/>
      <c r="K221" s="177"/>
      <c r="L221" s="177"/>
      <c r="M221" s="178"/>
      <c r="N221" s="19">
        <f>SUM(N222:N225)</f>
        <v>815657.61</v>
      </c>
      <c r="O221" s="19">
        <f>SUM(O222:O225)</f>
        <v>232790</v>
      </c>
      <c r="P221" s="261"/>
      <c r="R221" s="15"/>
    </row>
    <row r="222" spans="1:18" ht="14.25" customHeight="1" x14ac:dyDescent="0.2">
      <c r="A222" s="217"/>
      <c r="B222" s="221"/>
      <c r="C222" s="222"/>
      <c r="D222" s="106" t="s">
        <v>1</v>
      </c>
      <c r="E222" s="19">
        <v>0</v>
      </c>
      <c r="F222" s="19">
        <f>SUM(I222:O222)</f>
        <v>0</v>
      </c>
      <c r="G222" s="19">
        <f t="shared" ref="G222:I225" si="17">G18+G31+G188+G201</f>
        <v>0</v>
      </c>
      <c r="H222" s="19">
        <f t="shared" ref="H222" si="18">H18+H31+H188+H201</f>
        <v>0</v>
      </c>
      <c r="I222" s="176">
        <f t="shared" si="17"/>
        <v>0</v>
      </c>
      <c r="J222" s="177"/>
      <c r="K222" s="177"/>
      <c r="L222" s="177"/>
      <c r="M222" s="178"/>
      <c r="N222" s="19">
        <f t="shared" ref="N222:O225" si="19">N18+N31+N188+N201</f>
        <v>0</v>
      </c>
      <c r="O222" s="19">
        <f t="shared" si="19"/>
        <v>0</v>
      </c>
      <c r="P222" s="262"/>
    </row>
    <row r="223" spans="1:18" ht="28.5" x14ac:dyDescent="0.2">
      <c r="A223" s="217"/>
      <c r="B223" s="221"/>
      <c r="C223" s="222"/>
      <c r="D223" s="106" t="s">
        <v>5</v>
      </c>
      <c r="E223" s="19">
        <v>0</v>
      </c>
      <c r="F223" s="19">
        <f>SUM(G223:O223)</f>
        <v>39748.240000000005</v>
      </c>
      <c r="G223" s="19">
        <f t="shared" si="17"/>
        <v>3676.1</v>
      </c>
      <c r="H223" s="19">
        <f t="shared" ref="H223" si="20">H19+H32+H189+H202</f>
        <v>14132.85</v>
      </c>
      <c r="I223" s="176">
        <f t="shared" si="17"/>
        <v>20459.29</v>
      </c>
      <c r="J223" s="177"/>
      <c r="K223" s="177"/>
      <c r="L223" s="177"/>
      <c r="M223" s="178"/>
      <c r="N223" s="19">
        <f t="shared" si="19"/>
        <v>1480</v>
      </c>
      <c r="O223" s="19">
        <f t="shared" si="19"/>
        <v>0</v>
      </c>
      <c r="P223" s="262"/>
    </row>
    <row r="224" spans="1:18" ht="28.5" x14ac:dyDescent="0.2">
      <c r="A224" s="217"/>
      <c r="B224" s="221"/>
      <c r="C224" s="222"/>
      <c r="D224" s="106" t="s">
        <v>12</v>
      </c>
      <c r="E224" s="19">
        <v>0</v>
      </c>
      <c r="F224" s="19">
        <f>SUM(G224:O224)</f>
        <v>3584723.52</v>
      </c>
      <c r="G224" s="19">
        <f t="shared" si="17"/>
        <v>749158.61999999988</v>
      </c>
      <c r="H224" s="19">
        <f t="shared" ref="H224" si="21">H20+H33+H190+H203</f>
        <v>964155.07</v>
      </c>
      <c r="I224" s="176">
        <f t="shared" si="17"/>
        <v>824442.22000000009</v>
      </c>
      <c r="J224" s="177"/>
      <c r="K224" s="177"/>
      <c r="L224" s="177"/>
      <c r="M224" s="178"/>
      <c r="N224" s="19">
        <f t="shared" si="19"/>
        <v>814177.61</v>
      </c>
      <c r="O224" s="19">
        <f t="shared" si="19"/>
        <v>232790</v>
      </c>
      <c r="P224" s="262"/>
    </row>
    <row r="225" spans="1:16" ht="14.25" customHeight="1" x14ac:dyDescent="0.2">
      <c r="A225" s="218"/>
      <c r="B225" s="223"/>
      <c r="C225" s="224"/>
      <c r="D225" s="106" t="s">
        <v>96</v>
      </c>
      <c r="E225" s="19">
        <v>0</v>
      </c>
      <c r="F225" s="19">
        <f>SUM(I225:O225)</f>
        <v>0</v>
      </c>
      <c r="G225" s="19">
        <f t="shared" si="17"/>
        <v>0</v>
      </c>
      <c r="H225" s="19">
        <f t="shared" ref="H225" si="22">H21+H34+H191+H204</f>
        <v>0</v>
      </c>
      <c r="I225" s="176">
        <f t="shared" si="17"/>
        <v>0</v>
      </c>
      <c r="J225" s="177"/>
      <c r="K225" s="177"/>
      <c r="L225" s="177"/>
      <c r="M225" s="178"/>
      <c r="N225" s="19">
        <f t="shared" si="19"/>
        <v>0</v>
      </c>
      <c r="O225" s="19">
        <f t="shared" si="19"/>
        <v>0</v>
      </c>
      <c r="P225" s="263"/>
    </row>
    <row r="226" spans="1:16" ht="14.25" customHeight="1" x14ac:dyDescent="0.2">
      <c r="P226" s="29" t="s">
        <v>108</v>
      </c>
    </row>
  </sheetData>
  <mergeCells count="505">
    <mergeCell ref="A75:A82"/>
    <mergeCell ref="B75:B79"/>
    <mergeCell ref="C75:C79"/>
    <mergeCell ref="I75:M75"/>
    <mergeCell ref="P75:P79"/>
    <mergeCell ref="I76:M76"/>
    <mergeCell ref="I77:M77"/>
    <mergeCell ref="I78:M78"/>
    <mergeCell ref="I79:M79"/>
    <mergeCell ref="B80:B82"/>
    <mergeCell ref="C80:C82"/>
    <mergeCell ref="D80:D82"/>
    <mergeCell ref="F80:F81"/>
    <mergeCell ref="G80:G81"/>
    <mergeCell ref="I80:I81"/>
    <mergeCell ref="J80:M80"/>
    <mergeCell ref="N80:N81"/>
    <mergeCell ref="O80:O81"/>
    <mergeCell ref="P80:P82"/>
    <mergeCell ref="P197:P199"/>
    <mergeCell ref="P210:P212"/>
    <mergeCell ref="P218:P220"/>
    <mergeCell ref="P104:P106"/>
    <mergeCell ref="P112:P114"/>
    <mergeCell ref="P120:P122"/>
    <mergeCell ref="P136:P138"/>
    <mergeCell ref="P128:P130"/>
    <mergeCell ref="P144:P146"/>
    <mergeCell ref="P152:P154"/>
    <mergeCell ref="P160:P162"/>
    <mergeCell ref="P168:P170"/>
    <mergeCell ref="P213:P217"/>
    <mergeCell ref="P155:P159"/>
    <mergeCell ref="P123:P127"/>
    <mergeCell ref="P131:P135"/>
    <mergeCell ref="P107:P111"/>
    <mergeCell ref="P115:P119"/>
    <mergeCell ref="P163:P167"/>
    <mergeCell ref="P171:P175"/>
    <mergeCell ref="P179:P183"/>
    <mergeCell ref="P139:P143"/>
    <mergeCell ref="P147:P151"/>
    <mergeCell ref="C184:C186"/>
    <mergeCell ref="D184:D186"/>
    <mergeCell ref="F184:F185"/>
    <mergeCell ref="I184:I185"/>
    <mergeCell ref="J184:M184"/>
    <mergeCell ref="P27:P29"/>
    <mergeCell ref="P40:P42"/>
    <mergeCell ref="P48:P50"/>
    <mergeCell ref="P56:P58"/>
    <mergeCell ref="P64:P66"/>
    <mergeCell ref="P72:P74"/>
    <mergeCell ref="P88:P90"/>
    <mergeCell ref="P96:P98"/>
    <mergeCell ref="P91:P95"/>
    <mergeCell ref="P59:P63"/>
    <mergeCell ref="P35:P39"/>
    <mergeCell ref="P43:P47"/>
    <mergeCell ref="P51:P55"/>
    <mergeCell ref="P83:P87"/>
    <mergeCell ref="N184:N185"/>
    <mergeCell ref="O184:O185"/>
    <mergeCell ref="P184:P186"/>
    <mergeCell ref="I71:M71"/>
    <mergeCell ref="C136:C138"/>
    <mergeCell ref="B218:B220"/>
    <mergeCell ref="C218:C220"/>
    <mergeCell ref="D218:D220"/>
    <mergeCell ref="A221:A225"/>
    <mergeCell ref="A179:A186"/>
    <mergeCell ref="B179:B183"/>
    <mergeCell ref="C179:C183"/>
    <mergeCell ref="I179:M179"/>
    <mergeCell ref="I200:M200"/>
    <mergeCell ref="I201:M201"/>
    <mergeCell ref="I202:M202"/>
    <mergeCell ref="I203:M203"/>
    <mergeCell ref="I225:M225"/>
    <mergeCell ref="I215:M215"/>
    <mergeCell ref="I216:M216"/>
    <mergeCell ref="I217:M217"/>
    <mergeCell ref="I221:M221"/>
    <mergeCell ref="I222:M222"/>
    <mergeCell ref="I223:M223"/>
    <mergeCell ref="I207:M207"/>
    <mergeCell ref="I208:M208"/>
    <mergeCell ref="I209:M209"/>
    <mergeCell ref="I213:M213"/>
    <mergeCell ref="B184:B186"/>
    <mergeCell ref="I214:M214"/>
    <mergeCell ref="I224:M224"/>
    <mergeCell ref="I165:M165"/>
    <mergeCell ref="I166:M166"/>
    <mergeCell ref="I167:M167"/>
    <mergeCell ref="J168:M168"/>
    <mergeCell ref="I180:M180"/>
    <mergeCell ref="I181:M181"/>
    <mergeCell ref="I182:M182"/>
    <mergeCell ref="I183:M183"/>
    <mergeCell ref="I190:M190"/>
    <mergeCell ref="J210:M210"/>
    <mergeCell ref="I192:M192"/>
    <mergeCell ref="I193:M193"/>
    <mergeCell ref="D136:D138"/>
    <mergeCell ref="F136:F137"/>
    <mergeCell ref="I136:I137"/>
    <mergeCell ref="J136:M136"/>
    <mergeCell ref="B131:B135"/>
    <mergeCell ref="C131:C135"/>
    <mergeCell ref="I139:M139"/>
    <mergeCell ref="B139:B143"/>
    <mergeCell ref="C27:C29"/>
    <mergeCell ref="D27:D29"/>
    <mergeCell ref="I70:M70"/>
    <mergeCell ref="I91:M91"/>
    <mergeCell ref="J128:M128"/>
    <mergeCell ref="B120:B122"/>
    <mergeCell ref="C120:C122"/>
    <mergeCell ref="D120:D122"/>
    <mergeCell ref="F120:F121"/>
    <mergeCell ref="I120:I121"/>
    <mergeCell ref="J120:M120"/>
    <mergeCell ref="B123:B127"/>
    <mergeCell ref="C123:C127"/>
    <mergeCell ref="G120:G121"/>
    <mergeCell ref="G128:G129"/>
    <mergeCell ref="I123:M123"/>
    <mergeCell ref="B22:B26"/>
    <mergeCell ref="B51:B55"/>
    <mergeCell ref="D64:D66"/>
    <mergeCell ref="F64:F65"/>
    <mergeCell ref="I62:M62"/>
    <mergeCell ref="I63:M63"/>
    <mergeCell ref="I59:M59"/>
    <mergeCell ref="I60:M60"/>
    <mergeCell ref="H27:H28"/>
    <mergeCell ref="H40:H41"/>
    <mergeCell ref="B27:B29"/>
    <mergeCell ref="A43:A50"/>
    <mergeCell ref="I35:M35"/>
    <mergeCell ref="I36:M36"/>
    <mergeCell ref="I37:M37"/>
    <mergeCell ref="I43:M43"/>
    <mergeCell ref="I44:M44"/>
    <mergeCell ref="I45:M45"/>
    <mergeCell ref="G40:G41"/>
    <mergeCell ref="B48:B50"/>
    <mergeCell ref="C48:C50"/>
    <mergeCell ref="D48:D50"/>
    <mergeCell ref="F48:F49"/>
    <mergeCell ref="D40:D42"/>
    <mergeCell ref="F40:F41"/>
    <mergeCell ref="I40:I41"/>
    <mergeCell ref="B35:B39"/>
    <mergeCell ref="C35:C39"/>
    <mergeCell ref="B43:B47"/>
    <mergeCell ref="C43:C47"/>
    <mergeCell ref="B40:B42"/>
    <mergeCell ref="C40:C42"/>
    <mergeCell ref="A35:A42"/>
    <mergeCell ref="D176:D178"/>
    <mergeCell ref="F176:F177"/>
    <mergeCell ref="I176:I177"/>
    <mergeCell ref="J176:M176"/>
    <mergeCell ref="I206:M206"/>
    <mergeCell ref="A51:A58"/>
    <mergeCell ref="I51:M51"/>
    <mergeCell ref="I52:M52"/>
    <mergeCell ref="I53:M53"/>
    <mergeCell ref="B67:B71"/>
    <mergeCell ref="C67:C71"/>
    <mergeCell ref="I72:I73"/>
    <mergeCell ref="J72:M72"/>
    <mergeCell ref="J88:M88"/>
    <mergeCell ref="A139:A146"/>
    <mergeCell ref="I131:M131"/>
    <mergeCell ref="I132:M132"/>
    <mergeCell ref="I133:M133"/>
    <mergeCell ref="I134:M134"/>
    <mergeCell ref="I135:M135"/>
    <mergeCell ref="A131:A138"/>
    <mergeCell ref="I142:M142"/>
    <mergeCell ref="I143:M143"/>
    <mergeCell ref="B136:B138"/>
    <mergeCell ref="G184:G185"/>
    <mergeCell ref="G197:G198"/>
    <mergeCell ref="I194:M194"/>
    <mergeCell ref="I195:M195"/>
    <mergeCell ref="I196:M196"/>
    <mergeCell ref="I171:M171"/>
    <mergeCell ref="I172:M172"/>
    <mergeCell ref="I173:M173"/>
    <mergeCell ref="I174:M174"/>
    <mergeCell ref="I175:M175"/>
    <mergeCell ref="I163:M163"/>
    <mergeCell ref="I158:M158"/>
    <mergeCell ref="I159:M159"/>
    <mergeCell ref="I164:M164"/>
    <mergeCell ref="C155:C159"/>
    <mergeCell ref="C144:C146"/>
    <mergeCell ref="D144:D146"/>
    <mergeCell ref="F144:F145"/>
    <mergeCell ref="I144:I145"/>
    <mergeCell ref="J144:M144"/>
    <mergeCell ref="C147:C151"/>
    <mergeCell ref="N168:N169"/>
    <mergeCell ref="O168:O169"/>
    <mergeCell ref="I125:M125"/>
    <mergeCell ref="I126:M126"/>
    <mergeCell ref="I127:M127"/>
    <mergeCell ref="I149:M149"/>
    <mergeCell ref="N160:N161"/>
    <mergeCell ref="O136:O137"/>
    <mergeCell ref="O160:O161"/>
    <mergeCell ref="N136:N137"/>
    <mergeCell ref="N128:N129"/>
    <mergeCell ref="O128:O129"/>
    <mergeCell ref="N144:N145"/>
    <mergeCell ref="O144:O145"/>
    <mergeCell ref="N152:N153"/>
    <mergeCell ref="O152:O153"/>
    <mergeCell ref="I152:I153"/>
    <mergeCell ref="J152:M152"/>
    <mergeCell ref="I140:M140"/>
    <mergeCell ref="I141:M141"/>
    <mergeCell ref="I168:I169"/>
    <mergeCell ref="I157:M157"/>
    <mergeCell ref="I155:M155"/>
    <mergeCell ref="I128:I129"/>
    <mergeCell ref="I124:M124"/>
    <mergeCell ref="N120:N121"/>
    <mergeCell ref="O120:O121"/>
    <mergeCell ref="I116:M116"/>
    <mergeCell ref="I117:M117"/>
    <mergeCell ref="I118:M118"/>
    <mergeCell ref="I119:M119"/>
    <mergeCell ref="C104:C106"/>
    <mergeCell ref="I108:M108"/>
    <mergeCell ref="I107:M107"/>
    <mergeCell ref="C107:C111"/>
    <mergeCell ref="N112:N113"/>
    <mergeCell ref="I115:M115"/>
    <mergeCell ref="D104:D106"/>
    <mergeCell ref="F104:F105"/>
    <mergeCell ref="O112:O113"/>
    <mergeCell ref="I109:M109"/>
    <mergeCell ref="I110:M110"/>
    <mergeCell ref="H104:H105"/>
    <mergeCell ref="H120:H121"/>
    <mergeCell ref="C115:C119"/>
    <mergeCell ref="I104:I105"/>
    <mergeCell ref="J104:M104"/>
    <mergeCell ref="I112:I113"/>
    <mergeCell ref="N64:N65"/>
    <mergeCell ref="B56:B58"/>
    <mergeCell ref="C56:C58"/>
    <mergeCell ref="D56:D58"/>
    <mergeCell ref="F56:F57"/>
    <mergeCell ref="I56:I57"/>
    <mergeCell ref="C51:C55"/>
    <mergeCell ref="I64:I65"/>
    <mergeCell ref="J64:M64"/>
    <mergeCell ref="I61:M61"/>
    <mergeCell ref="H56:H57"/>
    <mergeCell ref="H64:H65"/>
    <mergeCell ref="B221:C225"/>
    <mergeCell ref="P221:P225"/>
    <mergeCell ref="N218:N219"/>
    <mergeCell ref="O218:O219"/>
    <mergeCell ref="A213:A220"/>
    <mergeCell ref="A200:A204"/>
    <mergeCell ref="B200:B204"/>
    <mergeCell ref="C200:C204"/>
    <mergeCell ref="P200:P204"/>
    <mergeCell ref="B205:B209"/>
    <mergeCell ref="C205:C209"/>
    <mergeCell ref="P205:P209"/>
    <mergeCell ref="I204:M204"/>
    <mergeCell ref="I205:M205"/>
    <mergeCell ref="B210:B212"/>
    <mergeCell ref="C210:C212"/>
    <mergeCell ref="D210:D212"/>
    <mergeCell ref="F218:F219"/>
    <mergeCell ref="I218:I219"/>
    <mergeCell ref="J218:M218"/>
    <mergeCell ref="B213:B217"/>
    <mergeCell ref="C213:C217"/>
    <mergeCell ref="N210:N211"/>
    <mergeCell ref="F210:F211"/>
    <mergeCell ref="O210:O211"/>
    <mergeCell ref="A187:A191"/>
    <mergeCell ref="B187:B191"/>
    <mergeCell ref="C187:C191"/>
    <mergeCell ref="P187:P191"/>
    <mergeCell ref="B192:B196"/>
    <mergeCell ref="C192:C196"/>
    <mergeCell ref="P192:P196"/>
    <mergeCell ref="I191:M191"/>
    <mergeCell ref="A192:A199"/>
    <mergeCell ref="B197:B199"/>
    <mergeCell ref="C197:C199"/>
    <mergeCell ref="D197:D199"/>
    <mergeCell ref="F197:F198"/>
    <mergeCell ref="I197:I198"/>
    <mergeCell ref="J197:M197"/>
    <mergeCell ref="N197:N198"/>
    <mergeCell ref="O197:O198"/>
    <mergeCell ref="I187:M187"/>
    <mergeCell ref="I188:M188"/>
    <mergeCell ref="I189:M189"/>
    <mergeCell ref="A205:A212"/>
    <mergeCell ref="G210:G211"/>
    <mergeCell ref="I210:I211"/>
    <mergeCell ref="J112:M112"/>
    <mergeCell ref="I111:M111"/>
    <mergeCell ref="B107:B111"/>
    <mergeCell ref="B160:B162"/>
    <mergeCell ref="C160:C162"/>
    <mergeCell ref="D160:D162"/>
    <mergeCell ref="F160:F161"/>
    <mergeCell ref="I160:I161"/>
    <mergeCell ref="J160:M160"/>
    <mergeCell ref="B155:B159"/>
    <mergeCell ref="B144:B146"/>
    <mergeCell ref="G144:G145"/>
    <mergeCell ref="I147:M147"/>
    <mergeCell ref="I148:M148"/>
    <mergeCell ref="B152:B154"/>
    <mergeCell ref="C152:C154"/>
    <mergeCell ref="D152:D154"/>
    <mergeCell ref="F152:F153"/>
    <mergeCell ref="I150:M150"/>
    <mergeCell ref="I151:M151"/>
    <mergeCell ref="I156:M156"/>
    <mergeCell ref="B147:B151"/>
    <mergeCell ref="B115:B119"/>
    <mergeCell ref="H128:H129"/>
    <mergeCell ref="O72:O73"/>
    <mergeCell ref="B88:B90"/>
    <mergeCell ref="C88:C90"/>
    <mergeCell ref="D88:D90"/>
    <mergeCell ref="B72:B74"/>
    <mergeCell ref="C72:C74"/>
    <mergeCell ref="D72:D74"/>
    <mergeCell ref="F72:F73"/>
    <mergeCell ref="N88:N89"/>
    <mergeCell ref="O88:O89"/>
    <mergeCell ref="I85:M85"/>
    <mergeCell ref="I86:M86"/>
    <mergeCell ref="I87:M87"/>
    <mergeCell ref="H80:H81"/>
    <mergeCell ref="H88:H89"/>
    <mergeCell ref="F88:F89"/>
    <mergeCell ref="I88:I89"/>
    <mergeCell ref="O40:O41"/>
    <mergeCell ref="N48:N49"/>
    <mergeCell ref="O48:O49"/>
    <mergeCell ref="N56:N57"/>
    <mergeCell ref="O56:O57"/>
    <mergeCell ref="I55:M55"/>
    <mergeCell ref="I48:I49"/>
    <mergeCell ref="J48:M48"/>
    <mergeCell ref="J56:M56"/>
    <mergeCell ref="I54:M54"/>
    <mergeCell ref="N40:N41"/>
    <mergeCell ref="P22:P26"/>
    <mergeCell ref="A30:A34"/>
    <mergeCell ref="B30:B34"/>
    <mergeCell ref="C30:C34"/>
    <mergeCell ref="P30:P34"/>
    <mergeCell ref="I38:M38"/>
    <mergeCell ref="I30:M30"/>
    <mergeCell ref="I22:M22"/>
    <mergeCell ref="I23:M23"/>
    <mergeCell ref="I24:M24"/>
    <mergeCell ref="I25:M25"/>
    <mergeCell ref="G27:G28"/>
    <mergeCell ref="N27:N28"/>
    <mergeCell ref="O27:O28"/>
    <mergeCell ref="I31:M31"/>
    <mergeCell ref="I32:M32"/>
    <mergeCell ref="I33:M33"/>
    <mergeCell ref="I34:M34"/>
    <mergeCell ref="A22:A29"/>
    <mergeCell ref="F27:F28"/>
    <mergeCell ref="I26:M26"/>
    <mergeCell ref="I27:I28"/>
    <mergeCell ref="J27:M27"/>
    <mergeCell ref="C22:C26"/>
    <mergeCell ref="I102:M102"/>
    <mergeCell ref="I103:M103"/>
    <mergeCell ref="B99:B103"/>
    <mergeCell ref="C99:C103"/>
    <mergeCell ref="B104:B106"/>
    <mergeCell ref="I99:M99"/>
    <mergeCell ref="I100:M100"/>
    <mergeCell ref="I101:M101"/>
    <mergeCell ref="B96:B98"/>
    <mergeCell ref="C96:C98"/>
    <mergeCell ref="I94:M94"/>
    <mergeCell ref="I47:M47"/>
    <mergeCell ref="I46:M46"/>
    <mergeCell ref="I39:M39"/>
    <mergeCell ref="J40:M40"/>
    <mergeCell ref="I93:M93"/>
    <mergeCell ref="I95:M95"/>
    <mergeCell ref="D96:D98"/>
    <mergeCell ref="F96:F97"/>
    <mergeCell ref="H48:H49"/>
    <mergeCell ref="I96:I97"/>
    <mergeCell ref="J96:M96"/>
    <mergeCell ref="I17:M17"/>
    <mergeCell ref="F14:F15"/>
    <mergeCell ref="P14:P15"/>
    <mergeCell ref="I15:M15"/>
    <mergeCell ref="I16:M16"/>
    <mergeCell ref="A11:P11"/>
    <mergeCell ref="A12:P12"/>
    <mergeCell ref="A14:A15"/>
    <mergeCell ref="B14:B15"/>
    <mergeCell ref="C14:C15"/>
    <mergeCell ref="D14:D15"/>
    <mergeCell ref="E14:E15"/>
    <mergeCell ref="A17:A21"/>
    <mergeCell ref="B17:B21"/>
    <mergeCell ref="C17:C21"/>
    <mergeCell ref="P17:P21"/>
    <mergeCell ref="I18:M18"/>
    <mergeCell ref="G14:O14"/>
    <mergeCell ref="I19:M19"/>
    <mergeCell ref="I20:M20"/>
    <mergeCell ref="I21:M21"/>
    <mergeCell ref="N176:N177"/>
    <mergeCell ref="O176:O177"/>
    <mergeCell ref="P176:P178"/>
    <mergeCell ref="G176:G177"/>
    <mergeCell ref="G48:G49"/>
    <mergeCell ref="G56:G57"/>
    <mergeCell ref="G64:G65"/>
    <mergeCell ref="G88:G89"/>
    <mergeCell ref="G96:G97"/>
    <mergeCell ref="G104:G105"/>
    <mergeCell ref="I67:M67"/>
    <mergeCell ref="I68:M68"/>
    <mergeCell ref="I69:M69"/>
    <mergeCell ref="N104:N105"/>
    <mergeCell ref="O104:O105"/>
    <mergeCell ref="I83:M83"/>
    <mergeCell ref="I84:M84"/>
    <mergeCell ref="P99:P103"/>
    <mergeCell ref="N96:N97"/>
    <mergeCell ref="O96:O97"/>
    <mergeCell ref="P67:P71"/>
    <mergeCell ref="I92:M92"/>
    <mergeCell ref="O64:O65"/>
    <mergeCell ref="N72:N73"/>
    <mergeCell ref="A59:A66"/>
    <mergeCell ref="B163:B167"/>
    <mergeCell ref="C163:C167"/>
    <mergeCell ref="B64:B66"/>
    <mergeCell ref="C64:C66"/>
    <mergeCell ref="A107:A114"/>
    <mergeCell ref="A115:A122"/>
    <mergeCell ref="A123:A130"/>
    <mergeCell ref="A147:A154"/>
    <mergeCell ref="A155:A162"/>
    <mergeCell ref="A163:A170"/>
    <mergeCell ref="A67:A74"/>
    <mergeCell ref="B91:B95"/>
    <mergeCell ref="C91:C95"/>
    <mergeCell ref="B59:B63"/>
    <mergeCell ref="C59:C63"/>
    <mergeCell ref="B83:B87"/>
    <mergeCell ref="C83:C87"/>
    <mergeCell ref="A91:A98"/>
    <mergeCell ref="B128:B130"/>
    <mergeCell ref="B112:B114"/>
    <mergeCell ref="C112:C114"/>
    <mergeCell ref="C128:C130"/>
    <mergeCell ref="C168:C170"/>
    <mergeCell ref="H136:H137"/>
    <mergeCell ref="H144:H145"/>
    <mergeCell ref="H176:H177"/>
    <mergeCell ref="H197:H198"/>
    <mergeCell ref="A171:A178"/>
    <mergeCell ref="B171:B175"/>
    <mergeCell ref="C171:C175"/>
    <mergeCell ref="A83:A90"/>
    <mergeCell ref="D112:D114"/>
    <mergeCell ref="F112:F113"/>
    <mergeCell ref="H96:H97"/>
    <mergeCell ref="D128:D130"/>
    <mergeCell ref="F128:F129"/>
    <mergeCell ref="G136:G137"/>
    <mergeCell ref="G152:G153"/>
    <mergeCell ref="G160:G161"/>
    <mergeCell ref="G168:G169"/>
    <mergeCell ref="D168:D170"/>
    <mergeCell ref="F168:F169"/>
    <mergeCell ref="C139:C143"/>
    <mergeCell ref="B168:B170"/>
    <mergeCell ref="B176:B178"/>
    <mergeCell ref="C176:C178"/>
    <mergeCell ref="A99:A106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39" max="15" man="1"/>
    <brk id="87" max="15" man="1"/>
    <brk id="141" max="15" man="1"/>
  </rowBreaks>
  <ignoredErrors>
    <ignoredError sqref="I33 F17 G3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view="pageBreakPreview" zoomScaleNormal="100" zoomScaleSheetLayoutView="100" workbookViewId="0">
      <selection activeCell="B16" sqref="B16"/>
    </sheetView>
  </sheetViews>
  <sheetFormatPr defaultRowHeight="15.75" x14ac:dyDescent="0.25"/>
  <cols>
    <col min="1" max="1" width="13.28515625" style="77" customWidth="1"/>
    <col min="2" max="2" width="106.5703125" style="77" customWidth="1"/>
    <col min="3" max="3" width="18.85546875" style="77" customWidth="1"/>
    <col min="4" max="16384" width="9.140625" style="77"/>
  </cols>
  <sheetData>
    <row r="2" spans="1:3" ht="75" customHeight="1" x14ac:dyDescent="0.25">
      <c r="A2" s="153" t="s">
        <v>230</v>
      </c>
      <c r="B2" s="153"/>
      <c r="C2" s="153"/>
    </row>
    <row r="3" spans="1:3" ht="16.5" thickBot="1" x14ac:dyDescent="0.3"/>
    <row r="4" spans="1:3" x14ac:dyDescent="0.25">
      <c r="A4" s="78" t="s">
        <v>3</v>
      </c>
      <c r="B4" s="65" t="s">
        <v>227</v>
      </c>
      <c r="C4" s="73" t="s">
        <v>228</v>
      </c>
    </row>
    <row r="5" spans="1:3" x14ac:dyDescent="0.25">
      <c r="A5" s="79">
        <v>1</v>
      </c>
      <c r="B5" s="74" t="s">
        <v>225</v>
      </c>
      <c r="C5" s="80">
        <v>2023</v>
      </c>
    </row>
    <row r="6" spans="1:3" x14ac:dyDescent="0.25">
      <c r="A6" s="79" t="s">
        <v>90</v>
      </c>
      <c r="B6" s="74" t="s">
        <v>231</v>
      </c>
      <c r="C6" s="80">
        <v>2023</v>
      </c>
    </row>
    <row r="7" spans="1:3" ht="16.5" thickBot="1" x14ac:dyDescent="0.3">
      <c r="A7" s="75" t="s">
        <v>119</v>
      </c>
      <c r="B7" s="76" t="s">
        <v>236</v>
      </c>
      <c r="C7" s="81">
        <v>2024</v>
      </c>
    </row>
    <row r="8" spans="1:3" x14ac:dyDescent="0.25">
      <c r="A8" s="71"/>
      <c r="B8" s="72"/>
    </row>
    <row r="9" spans="1:3" x14ac:dyDescent="0.25">
      <c r="A9" s="71"/>
      <c r="B9" s="72"/>
    </row>
    <row r="10" spans="1:3" x14ac:dyDescent="0.25">
      <c r="A10" s="71"/>
      <c r="B10" s="72"/>
    </row>
    <row r="11" spans="1:3" x14ac:dyDescent="0.25">
      <c r="A11" s="71"/>
      <c r="B11" s="72"/>
    </row>
    <row r="12" spans="1:3" x14ac:dyDescent="0.25">
      <c r="A12" s="71"/>
      <c r="B12" s="72"/>
    </row>
    <row r="13" spans="1:3" x14ac:dyDescent="0.25">
      <c r="A13" s="71"/>
      <c r="B13" s="72"/>
    </row>
    <row r="14" spans="1:3" x14ac:dyDescent="0.25">
      <c r="A14" s="71"/>
      <c r="B14" s="72"/>
    </row>
    <row r="15" spans="1:3" x14ac:dyDescent="0.25">
      <c r="A15" s="71"/>
      <c r="B15" s="72"/>
    </row>
    <row r="16" spans="1:3" x14ac:dyDescent="0.25">
      <c r="A16" s="71"/>
      <c r="B16" s="72"/>
    </row>
    <row r="17" spans="1:2" x14ac:dyDescent="0.25">
      <c r="A17" s="71"/>
      <c r="B17" s="72"/>
    </row>
    <row r="18" spans="1:2" x14ac:dyDescent="0.25">
      <c r="A18" s="71"/>
      <c r="B18" s="72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view="pageBreakPreview" zoomScale="60" zoomScaleNormal="100" workbookViewId="0">
      <selection activeCell="B8" sqref="B8"/>
    </sheetView>
  </sheetViews>
  <sheetFormatPr defaultRowHeight="15.75" x14ac:dyDescent="0.25"/>
  <cols>
    <col min="1" max="1" width="13.28515625" style="77" customWidth="1"/>
    <col min="2" max="2" width="101" style="77" customWidth="1"/>
    <col min="3" max="3" width="18.85546875" style="77" customWidth="1"/>
    <col min="4" max="16384" width="9.140625" style="77"/>
  </cols>
  <sheetData>
    <row r="2" spans="1:3" x14ac:dyDescent="0.25">
      <c r="A2" s="153" t="s">
        <v>278</v>
      </c>
      <c r="B2" s="153"/>
      <c r="C2" s="153"/>
    </row>
    <row r="3" spans="1:3" ht="16.5" thickBot="1" x14ac:dyDescent="0.3"/>
    <row r="4" spans="1:3" x14ac:dyDescent="0.25">
      <c r="A4" s="78" t="s">
        <v>3</v>
      </c>
      <c r="B4" s="65" t="s">
        <v>227</v>
      </c>
      <c r="C4" s="73" t="s">
        <v>228</v>
      </c>
    </row>
    <row r="5" spans="1:3" ht="31.5" x14ac:dyDescent="0.25">
      <c r="A5" s="79" t="s">
        <v>22</v>
      </c>
      <c r="B5" s="74" t="s">
        <v>279</v>
      </c>
      <c r="C5" s="80">
        <v>2023</v>
      </c>
    </row>
    <row r="6" spans="1:3" ht="31.5" x14ac:dyDescent="0.25">
      <c r="A6" s="79" t="s">
        <v>90</v>
      </c>
      <c r="B6" s="74" t="s">
        <v>280</v>
      </c>
      <c r="C6" s="80">
        <v>2023</v>
      </c>
    </row>
    <row r="7" spans="1:3" ht="31.5" x14ac:dyDescent="0.25">
      <c r="A7" s="79" t="s">
        <v>119</v>
      </c>
      <c r="B7" s="74" t="s">
        <v>281</v>
      </c>
      <c r="C7" s="80">
        <v>2023</v>
      </c>
    </row>
    <row r="8" spans="1:3" ht="47.25" x14ac:dyDescent="0.25">
      <c r="A8" s="79" t="s">
        <v>105</v>
      </c>
      <c r="B8" s="74" t="s">
        <v>282</v>
      </c>
      <c r="C8" s="80">
        <v>2023</v>
      </c>
    </row>
    <row r="9" spans="1:3" ht="31.5" x14ac:dyDescent="0.25">
      <c r="A9" s="79" t="s">
        <v>283</v>
      </c>
      <c r="B9" s="110" t="s">
        <v>284</v>
      </c>
      <c r="C9" s="80">
        <v>2024</v>
      </c>
    </row>
    <row r="10" spans="1:3" ht="31.5" x14ac:dyDescent="0.25">
      <c r="A10" s="79" t="s">
        <v>285</v>
      </c>
      <c r="B10" s="110" t="s">
        <v>286</v>
      </c>
      <c r="C10" s="80">
        <v>2024</v>
      </c>
    </row>
    <row r="11" spans="1:3" ht="32.25" thickBot="1" x14ac:dyDescent="0.3">
      <c r="A11" s="75" t="s">
        <v>287</v>
      </c>
      <c r="B11" s="111" t="s">
        <v>288</v>
      </c>
      <c r="C11" s="81">
        <v>2024</v>
      </c>
    </row>
    <row r="12" spans="1:3" x14ac:dyDescent="0.25">
      <c r="A12" s="71"/>
      <c r="B12" s="72"/>
    </row>
    <row r="13" spans="1:3" x14ac:dyDescent="0.25">
      <c r="A13" s="71"/>
      <c r="B13" s="72"/>
    </row>
    <row r="14" spans="1:3" x14ac:dyDescent="0.25">
      <c r="A14" s="71"/>
      <c r="B14" s="72"/>
    </row>
    <row r="15" spans="1:3" x14ac:dyDescent="0.25">
      <c r="A15" s="71"/>
      <c r="B15" s="72"/>
    </row>
    <row r="16" spans="1:3" x14ac:dyDescent="0.25">
      <c r="A16" s="71"/>
      <c r="B16" s="72"/>
    </row>
    <row r="17" spans="1:2" x14ac:dyDescent="0.25">
      <c r="A17" s="71"/>
      <c r="B17" s="72"/>
    </row>
    <row r="18" spans="1:2" x14ac:dyDescent="0.25">
      <c r="A18" s="71"/>
      <c r="B18" s="72"/>
    </row>
    <row r="19" spans="1:2" x14ac:dyDescent="0.25">
      <c r="A19" s="71"/>
      <c r="B19" s="72"/>
    </row>
    <row r="20" spans="1:2" x14ac:dyDescent="0.25">
      <c r="A20" s="71"/>
      <c r="B20" s="72"/>
    </row>
    <row r="21" spans="1:2" x14ac:dyDescent="0.25">
      <c r="A21" s="71"/>
      <c r="B21" s="72"/>
    </row>
    <row r="22" spans="1:2" x14ac:dyDescent="0.25">
      <c r="A22" s="71"/>
      <c r="B22" s="72"/>
    </row>
  </sheetData>
  <mergeCells count="1">
    <mergeCell ref="A2:C2"/>
  </mergeCells>
  <pageMargins left="0.7" right="0.7" top="0.75" bottom="0.75" header="0.3" footer="0.3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view="pageBreakPreview" zoomScale="80" zoomScaleNormal="100" zoomScaleSheetLayoutView="80" workbookViewId="0">
      <selection activeCell="G7" sqref="G7:G11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9.5703125" customWidth="1"/>
    <col min="12" max="12" width="12.28515625" customWidth="1"/>
    <col min="13" max="13" width="8.5703125" customWidth="1"/>
  </cols>
  <sheetData>
    <row r="2" spans="1:15" ht="95.25" customHeight="1" x14ac:dyDescent="0.2">
      <c r="A2" s="153" t="s">
        <v>237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13.5" thickBot="1" x14ac:dyDescent="0.25"/>
    <row r="4" spans="1:15" ht="66.75" customHeight="1" thickBot="1" x14ac:dyDescent="0.25">
      <c r="A4" s="228" t="s">
        <v>3</v>
      </c>
      <c r="B4" s="228" t="s">
        <v>202</v>
      </c>
      <c r="C4" s="228" t="s">
        <v>203</v>
      </c>
      <c r="D4" s="228" t="s">
        <v>204</v>
      </c>
      <c r="E4" s="228" t="s">
        <v>205</v>
      </c>
      <c r="F4" s="228" t="s">
        <v>206</v>
      </c>
      <c r="G4" s="228" t="s">
        <v>207</v>
      </c>
      <c r="H4" s="228" t="s">
        <v>208</v>
      </c>
      <c r="I4" s="228" t="s">
        <v>209</v>
      </c>
      <c r="J4" s="231" t="s">
        <v>210</v>
      </c>
      <c r="K4" s="232"/>
      <c r="L4" s="232"/>
      <c r="M4" s="232"/>
      <c r="N4" s="232"/>
      <c r="O4" s="233"/>
    </row>
    <row r="5" spans="1:15" ht="66.75" customHeight="1" thickBot="1" x14ac:dyDescent="0.25">
      <c r="A5" s="229"/>
      <c r="B5" s="229"/>
      <c r="C5" s="229"/>
      <c r="D5" s="229"/>
      <c r="E5" s="229"/>
      <c r="F5" s="229"/>
      <c r="G5" s="229"/>
      <c r="H5" s="229"/>
      <c r="I5" s="230"/>
      <c r="J5" s="55" t="s">
        <v>0</v>
      </c>
      <c r="K5" s="55" t="s">
        <v>138</v>
      </c>
      <c r="L5" s="55" t="s">
        <v>139</v>
      </c>
      <c r="M5" s="55" t="s">
        <v>140</v>
      </c>
      <c r="N5" s="55" t="s">
        <v>141</v>
      </c>
      <c r="O5" s="55" t="s">
        <v>142</v>
      </c>
    </row>
    <row r="6" spans="1:15" ht="13.5" thickBot="1" x14ac:dyDescent="0.25">
      <c r="A6" s="47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8">
        <v>15</v>
      </c>
    </row>
    <row r="7" spans="1:15" ht="15.75" x14ac:dyDescent="0.2">
      <c r="A7" s="241">
        <v>1</v>
      </c>
      <c r="B7" s="244" t="s">
        <v>212</v>
      </c>
      <c r="C7" s="247"/>
      <c r="D7" s="247" t="s">
        <v>211</v>
      </c>
      <c r="E7" s="247" t="s">
        <v>264</v>
      </c>
      <c r="F7" s="251">
        <v>45597</v>
      </c>
      <c r="G7" s="236">
        <f>J7</f>
        <v>13400.12</v>
      </c>
      <c r="H7" s="238"/>
      <c r="I7" s="49" t="s">
        <v>2</v>
      </c>
      <c r="J7" s="50">
        <f>J9+J10</f>
        <v>13400.12</v>
      </c>
      <c r="K7" s="50">
        <f>K9+K10</f>
        <v>0</v>
      </c>
      <c r="L7" s="50">
        <f>L9+L10</f>
        <v>13400.12</v>
      </c>
      <c r="M7" s="50">
        <v>0</v>
      </c>
      <c r="N7" s="50">
        <v>0</v>
      </c>
      <c r="O7" s="51">
        <v>0</v>
      </c>
    </row>
    <row r="8" spans="1:15" ht="47.25" x14ac:dyDescent="0.2">
      <c r="A8" s="241"/>
      <c r="B8" s="244"/>
      <c r="C8" s="247"/>
      <c r="D8" s="247"/>
      <c r="E8" s="247"/>
      <c r="F8" s="247"/>
      <c r="G8" s="237"/>
      <c r="H8" s="238"/>
      <c r="I8" s="52" t="s">
        <v>1</v>
      </c>
      <c r="J8" s="53">
        <f t="shared" ref="J8:J11" si="0">K8</f>
        <v>0</v>
      </c>
      <c r="K8" s="53">
        <v>0</v>
      </c>
      <c r="L8" s="53">
        <v>0</v>
      </c>
      <c r="M8" s="53">
        <v>0</v>
      </c>
      <c r="N8" s="53">
        <v>0</v>
      </c>
      <c r="O8" s="54">
        <v>0</v>
      </c>
    </row>
    <row r="9" spans="1:15" ht="63" x14ac:dyDescent="0.2">
      <c r="A9" s="241"/>
      <c r="B9" s="244"/>
      <c r="C9" s="247"/>
      <c r="D9" s="247"/>
      <c r="E9" s="247"/>
      <c r="F9" s="247"/>
      <c r="G9" s="237"/>
      <c r="H9" s="238"/>
      <c r="I9" s="52" t="s">
        <v>5</v>
      </c>
      <c r="J9" s="53">
        <f t="shared" si="0"/>
        <v>0</v>
      </c>
      <c r="K9" s="53">
        <v>0</v>
      </c>
      <c r="L9" s="53">
        <v>0</v>
      </c>
      <c r="M9" s="53">
        <v>0</v>
      </c>
      <c r="N9" s="53">
        <v>0</v>
      </c>
      <c r="O9" s="54">
        <v>0</v>
      </c>
    </row>
    <row r="10" spans="1:15" ht="78.75" x14ac:dyDescent="0.2">
      <c r="A10" s="241"/>
      <c r="B10" s="244"/>
      <c r="C10" s="247"/>
      <c r="D10" s="247"/>
      <c r="E10" s="247"/>
      <c r="F10" s="247"/>
      <c r="G10" s="237"/>
      <c r="H10" s="238"/>
      <c r="I10" s="52" t="s">
        <v>12</v>
      </c>
      <c r="J10" s="112">
        <f>K10+L10+M10+N10+O10+P10</f>
        <v>13400.12</v>
      </c>
      <c r="K10" s="112">
        <v>0</v>
      </c>
      <c r="L10" s="112">
        <v>13400.12</v>
      </c>
      <c r="M10" s="53">
        <v>0</v>
      </c>
      <c r="N10" s="53">
        <v>0</v>
      </c>
      <c r="O10" s="54">
        <v>0</v>
      </c>
    </row>
    <row r="11" spans="1:15" ht="47.25" x14ac:dyDescent="0.2">
      <c r="A11" s="242"/>
      <c r="B11" s="245"/>
      <c r="C11" s="248"/>
      <c r="D11" s="248"/>
      <c r="E11" s="248"/>
      <c r="F11" s="248"/>
      <c r="G11" s="237"/>
      <c r="H11" s="239"/>
      <c r="I11" s="52" t="s">
        <v>18</v>
      </c>
      <c r="J11" s="53">
        <f t="shared" si="0"/>
        <v>0</v>
      </c>
      <c r="K11" s="53">
        <v>0</v>
      </c>
      <c r="L11" s="53">
        <v>0</v>
      </c>
      <c r="M11" s="53">
        <v>0</v>
      </c>
      <c r="N11" s="53">
        <v>0</v>
      </c>
      <c r="O11" s="54">
        <v>0</v>
      </c>
    </row>
  </sheetData>
  <mergeCells count="19">
    <mergeCell ref="J4:O4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G7:G11"/>
    <mergeCell ref="H7:H11"/>
    <mergeCell ref="A7:A11"/>
    <mergeCell ref="B7:B11"/>
    <mergeCell ref="C7:C11"/>
    <mergeCell ref="D7:D11"/>
    <mergeCell ref="E7:E11"/>
    <mergeCell ref="F7:F11"/>
  </mergeCells>
  <pageMargins left="0.7" right="0.7" top="0.75" bottom="0.75" header="0.3" footer="0.3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view="pageBreakPreview" zoomScale="60" zoomScaleNormal="100" workbookViewId="0">
      <selection activeCell="L5" sqref="L5"/>
    </sheetView>
  </sheetViews>
  <sheetFormatPr defaultRowHeight="24" customHeight="1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9.5703125" customWidth="1"/>
    <col min="12" max="12" width="12.28515625" customWidth="1"/>
    <col min="13" max="13" width="8.5703125" customWidth="1"/>
  </cols>
  <sheetData>
    <row r="2" spans="1:15" ht="72.75" customHeight="1" x14ac:dyDescent="0.2">
      <c r="A2" s="153" t="s">
        <v>289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24" customHeight="1" thickBot="1" x14ac:dyDescent="0.25"/>
    <row r="4" spans="1:15" ht="24" customHeight="1" thickBot="1" x14ac:dyDescent="0.25">
      <c r="A4" s="228" t="s">
        <v>3</v>
      </c>
      <c r="B4" s="228" t="s">
        <v>202</v>
      </c>
      <c r="C4" s="228" t="s">
        <v>203</v>
      </c>
      <c r="D4" s="228" t="s">
        <v>204</v>
      </c>
      <c r="E4" s="228" t="s">
        <v>205</v>
      </c>
      <c r="F4" s="228" t="s">
        <v>206</v>
      </c>
      <c r="G4" s="228" t="s">
        <v>207</v>
      </c>
      <c r="H4" s="228" t="s">
        <v>208</v>
      </c>
      <c r="I4" s="228" t="s">
        <v>209</v>
      </c>
      <c r="J4" s="231" t="s">
        <v>210</v>
      </c>
      <c r="K4" s="232"/>
      <c r="L4" s="232"/>
      <c r="M4" s="232"/>
      <c r="N4" s="232"/>
      <c r="O4" s="233"/>
    </row>
    <row r="5" spans="1:15" ht="40.5" customHeight="1" thickBot="1" x14ac:dyDescent="0.25">
      <c r="A5" s="229"/>
      <c r="B5" s="229"/>
      <c r="C5" s="229"/>
      <c r="D5" s="229"/>
      <c r="E5" s="229"/>
      <c r="F5" s="229"/>
      <c r="G5" s="229"/>
      <c r="H5" s="229"/>
      <c r="I5" s="230"/>
      <c r="J5" s="95" t="s">
        <v>0</v>
      </c>
      <c r="K5" s="95" t="s">
        <v>138</v>
      </c>
      <c r="L5" s="95" t="s">
        <v>139</v>
      </c>
      <c r="M5" s="95" t="s">
        <v>140</v>
      </c>
      <c r="N5" s="95" t="s">
        <v>141</v>
      </c>
      <c r="O5" s="95" t="s">
        <v>142</v>
      </c>
    </row>
    <row r="6" spans="1:15" ht="24" customHeight="1" thickBot="1" x14ac:dyDescent="0.25">
      <c r="A6" s="47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8">
        <v>15</v>
      </c>
    </row>
    <row r="7" spans="1:15" ht="24" customHeight="1" x14ac:dyDescent="0.2">
      <c r="A7" s="241">
        <v>1</v>
      </c>
      <c r="B7" s="244" t="s">
        <v>290</v>
      </c>
      <c r="C7" s="247"/>
      <c r="D7" s="247" t="s">
        <v>211</v>
      </c>
      <c r="E7" s="247" t="s">
        <v>264</v>
      </c>
      <c r="F7" s="251">
        <v>45597</v>
      </c>
      <c r="G7" s="236">
        <v>4846.3999999999996</v>
      </c>
      <c r="H7" s="238"/>
      <c r="I7" s="49" t="s">
        <v>2</v>
      </c>
      <c r="J7" s="129">
        <f>J9+J10</f>
        <v>4000</v>
      </c>
      <c r="K7" s="129">
        <f>K9+K10</f>
        <v>0</v>
      </c>
      <c r="L7" s="129">
        <f>L9+L10</f>
        <v>4000</v>
      </c>
      <c r="M7" s="50">
        <v>0</v>
      </c>
      <c r="N7" s="50">
        <v>0</v>
      </c>
      <c r="O7" s="51">
        <v>0</v>
      </c>
    </row>
    <row r="8" spans="1:15" ht="47.25" x14ac:dyDescent="0.2">
      <c r="A8" s="241"/>
      <c r="B8" s="244"/>
      <c r="C8" s="247"/>
      <c r="D8" s="247"/>
      <c r="E8" s="247"/>
      <c r="F8" s="247"/>
      <c r="G8" s="237"/>
      <c r="H8" s="238"/>
      <c r="I8" s="52" t="s">
        <v>1</v>
      </c>
      <c r="J8" s="112">
        <f t="shared" ref="J8:J11" si="0">K8</f>
        <v>0</v>
      </c>
      <c r="K8" s="112">
        <v>0</v>
      </c>
      <c r="L8" s="112">
        <v>0</v>
      </c>
      <c r="M8" s="53">
        <v>0</v>
      </c>
      <c r="N8" s="53">
        <v>0</v>
      </c>
      <c r="O8" s="54">
        <v>0</v>
      </c>
    </row>
    <row r="9" spans="1:15" ht="63" x14ac:dyDescent="0.2">
      <c r="A9" s="241"/>
      <c r="B9" s="244"/>
      <c r="C9" s="247"/>
      <c r="D9" s="247"/>
      <c r="E9" s="247"/>
      <c r="F9" s="247"/>
      <c r="G9" s="237"/>
      <c r="H9" s="238"/>
      <c r="I9" s="52" t="s">
        <v>5</v>
      </c>
      <c r="J9" s="112">
        <f t="shared" si="0"/>
        <v>0</v>
      </c>
      <c r="K9" s="112">
        <v>0</v>
      </c>
      <c r="L9" s="112">
        <v>0</v>
      </c>
      <c r="M9" s="53">
        <v>0</v>
      </c>
      <c r="N9" s="53">
        <v>0</v>
      </c>
      <c r="O9" s="54">
        <v>0</v>
      </c>
    </row>
    <row r="10" spans="1:15" ht="78.75" x14ac:dyDescent="0.2">
      <c r="A10" s="241"/>
      <c r="B10" s="244"/>
      <c r="C10" s="247"/>
      <c r="D10" s="247"/>
      <c r="E10" s="247"/>
      <c r="F10" s="247"/>
      <c r="G10" s="237"/>
      <c r="H10" s="238"/>
      <c r="I10" s="52" t="s">
        <v>12</v>
      </c>
      <c r="J10" s="112">
        <f>K10+L10+M10+N10+O10+P10</f>
        <v>4000</v>
      </c>
      <c r="K10" s="112">
        <v>0</v>
      </c>
      <c r="L10" s="112">
        <v>4000</v>
      </c>
      <c r="M10" s="53">
        <v>0</v>
      </c>
      <c r="N10" s="53">
        <v>0</v>
      </c>
      <c r="O10" s="54">
        <v>0</v>
      </c>
    </row>
    <row r="11" spans="1:15" ht="47.25" x14ac:dyDescent="0.2">
      <c r="A11" s="242"/>
      <c r="B11" s="245"/>
      <c r="C11" s="248"/>
      <c r="D11" s="248"/>
      <c r="E11" s="248"/>
      <c r="F11" s="248"/>
      <c r="G11" s="237"/>
      <c r="H11" s="239"/>
      <c r="I11" s="52" t="s">
        <v>18</v>
      </c>
      <c r="J11" s="53">
        <f t="shared" si="0"/>
        <v>0</v>
      </c>
      <c r="K11" s="53">
        <v>0</v>
      </c>
      <c r="L11" s="53">
        <v>0</v>
      </c>
      <c r="M11" s="53">
        <v>0</v>
      </c>
      <c r="N11" s="53">
        <v>0</v>
      </c>
      <c r="O11" s="54">
        <v>0</v>
      </c>
    </row>
  </sheetData>
  <mergeCells count="19">
    <mergeCell ref="F7:F11"/>
    <mergeCell ref="G7:G11"/>
    <mergeCell ref="H7:H11"/>
    <mergeCell ref="A7:A11"/>
    <mergeCell ref="B7:B11"/>
    <mergeCell ref="C7:C11"/>
    <mergeCell ref="D7:D11"/>
    <mergeCell ref="E7:E1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O4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4</vt:lpstr>
      <vt:lpstr>Подпрограмма1</vt:lpstr>
      <vt:lpstr>7.2</vt:lpstr>
      <vt:lpstr>7.3</vt:lpstr>
      <vt:lpstr>Подпрограмма2</vt:lpstr>
      <vt:lpstr>8.2</vt:lpstr>
      <vt:lpstr>8.3</vt:lpstr>
      <vt:lpstr>8.4</vt:lpstr>
      <vt:lpstr>8.5</vt:lpstr>
      <vt:lpstr>'8.2'!Область_печати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2024-11-07T13:48:34Z</cp:lastPrinted>
  <dcterms:created xsi:type="dcterms:W3CDTF">1996-10-08T23:32:33Z</dcterms:created>
  <dcterms:modified xsi:type="dcterms:W3CDTF">2024-11-23T06:16:23Z</dcterms:modified>
</cp:coreProperties>
</file>